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172.126.59\d\!Рабочий стол\Бюджеты\бюджет 2024\проект\"/>
    </mc:Choice>
  </mc:AlternateContent>
  <xr:revisionPtr revIDLastSave="0" documentId="13_ncr:1_{FE440390-4C3F-4FE2-BA32-B7706947A47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пр4 расход РзПр" sheetId="3" r:id="rId1"/>
    <sheet name="Лист1" sheetId="4" r:id="rId2"/>
    <sheet name="расходы прогр и непрогр" sheetId="5" r:id="rId3"/>
  </sheets>
  <definedNames>
    <definedName name="_xlnm._FilterDatabase" localSheetId="1" hidden="1">Лист1!$A$15:$K$60</definedName>
    <definedName name="_xlnm._FilterDatabase" localSheetId="0" hidden="1">'пр4 расход РзПр'!$A$13:$F$58</definedName>
    <definedName name="_xlnm.Print_Titles" localSheetId="0">'пр4 расход РзПр'!$13:$13</definedName>
    <definedName name="_xlnm.Print_Titles" localSheetId="2">'расходы прогр и непрогр'!$4:$4</definedName>
    <definedName name="_xlnm.Print_Area" localSheetId="2">'расходы прогр и непрогр'!$A$1:$G$27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5" l="1"/>
  <c r="F26" i="5"/>
  <c r="F24" i="5"/>
  <c r="F27" i="5" s="1"/>
  <c r="E24" i="5"/>
  <c r="E27" i="5" s="1"/>
  <c r="G24" i="5"/>
  <c r="G26" i="5" s="1"/>
  <c r="G27" i="5" l="1"/>
  <c r="H58" i="3" l="1"/>
  <c r="I58" i="3"/>
  <c r="J48" i="4" l="1"/>
  <c r="J30" i="4"/>
  <c r="G60" i="4"/>
  <c r="J16" i="4" s="1"/>
  <c r="E59" i="4"/>
  <c r="F57" i="4"/>
  <c r="E57" i="4"/>
  <c r="F56" i="4"/>
  <c r="D56" i="4"/>
  <c r="E56" i="4" s="1"/>
  <c r="E55" i="4"/>
  <c r="E54" i="4"/>
  <c r="E53" i="4"/>
  <c r="E52" i="4"/>
  <c r="D51" i="4"/>
  <c r="E51" i="4" s="1"/>
  <c r="E50" i="4"/>
  <c r="F49" i="4"/>
  <c r="E49" i="4"/>
  <c r="F48" i="4"/>
  <c r="D48" i="4"/>
  <c r="E48" i="4" s="1"/>
  <c r="E47" i="4"/>
  <c r="E46" i="4"/>
  <c r="F45" i="4"/>
  <c r="E45" i="4"/>
  <c r="F44" i="4"/>
  <c r="E44" i="4"/>
  <c r="F43" i="4"/>
  <c r="E43" i="4"/>
  <c r="F42" i="4"/>
  <c r="D42" i="4"/>
  <c r="E42" i="4" s="1"/>
  <c r="E41" i="4"/>
  <c r="D40" i="4"/>
  <c r="E40" i="4" s="1"/>
  <c r="E39" i="4"/>
  <c r="E38" i="4"/>
  <c r="E37" i="4"/>
  <c r="E36" i="4"/>
  <c r="D35" i="4"/>
  <c r="E35" i="4" s="1"/>
  <c r="E34" i="4"/>
  <c r="E33" i="4"/>
  <c r="E32" i="4"/>
  <c r="E31" i="4"/>
  <c r="D30" i="4"/>
  <c r="E30" i="4" s="1"/>
  <c r="E29" i="4"/>
  <c r="E28" i="4"/>
  <c r="D26" i="4"/>
  <c r="E26" i="4" s="1"/>
  <c r="E25" i="4"/>
  <c r="D24" i="4"/>
  <c r="E24" i="4" s="1"/>
  <c r="E23" i="4"/>
  <c r="E22" i="4"/>
  <c r="E21" i="4"/>
  <c r="F20" i="4"/>
  <c r="E20" i="4"/>
  <c r="F19" i="4"/>
  <c r="E19" i="4"/>
  <c r="F18" i="4"/>
  <c r="E18" i="4"/>
  <c r="F17" i="4"/>
  <c r="E17" i="4"/>
  <c r="F16" i="4"/>
  <c r="F60" i="4" s="1"/>
  <c r="D16" i="4"/>
  <c r="E16" i="4" s="1"/>
  <c r="G58" i="3"/>
  <c r="J35" i="4" l="1"/>
  <c r="J24" i="4"/>
  <c r="J40" i="4"/>
  <c r="J56" i="4"/>
  <c r="J51" i="4"/>
  <c r="J26" i="4"/>
  <c r="J42" i="4"/>
  <c r="J60" i="4"/>
  <c r="D60" i="4"/>
  <c r="E60" i="4" s="1"/>
  <c r="F46" i="3" l="1"/>
  <c r="F47" i="3"/>
  <c r="F55" i="3"/>
  <c r="F54" i="3"/>
  <c r="F41" i="3"/>
  <c r="F43" i="3"/>
  <c r="F42" i="3"/>
  <c r="F40" i="3"/>
  <c r="F14" i="3"/>
  <c r="F18" i="3"/>
  <c r="F17" i="3"/>
  <c r="F16" i="3"/>
  <c r="F15" i="3"/>
  <c r="E15" i="3"/>
  <c r="E16" i="3"/>
  <c r="E17" i="3"/>
  <c r="E18" i="3"/>
  <c r="E19" i="3"/>
  <c r="E20" i="3"/>
  <c r="E21" i="3"/>
  <c r="E23" i="3"/>
  <c r="E26" i="3"/>
  <c r="E27" i="3"/>
  <c r="E29" i="3"/>
  <c r="E30" i="3"/>
  <c r="E31" i="3"/>
  <c r="E32" i="3"/>
  <c r="E34" i="3"/>
  <c r="E35" i="3"/>
  <c r="E36" i="3"/>
  <c r="E37" i="3"/>
  <c r="E39" i="3"/>
  <c r="E41" i="3"/>
  <c r="E42" i="3"/>
  <c r="E43" i="3"/>
  <c r="E44" i="3"/>
  <c r="E45" i="3"/>
  <c r="E47" i="3"/>
  <c r="E48" i="3"/>
  <c r="E50" i="3"/>
  <c r="E51" i="3"/>
  <c r="E52" i="3"/>
  <c r="E53" i="3"/>
  <c r="E55" i="3"/>
  <c r="E57" i="3"/>
  <c r="D14" i="3"/>
  <c r="E14" i="3" s="1"/>
  <c r="D38" i="3"/>
  <c r="E38" i="3" s="1"/>
  <c r="D54" i="3"/>
  <c r="E54" i="3" s="1"/>
  <c r="D28" i="3"/>
  <c r="E28" i="3" s="1"/>
  <c r="D40" i="3"/>
  <c r="E40" i="3" s="1"/>
  <c r="D33" i="3"/>
  <c r="E33" i="3" s="1"/>
  <c r="D24" i="3"/>
  <c r="E24" i="3" s="1"/>
  <c r="D22" i="3"/>
  <c r="E22" i="3" s="1"/>
  <c r="D49" i="3"/>
  <c r="E49" i="3" s="1"/>
  <c r="D46" i="3"/>
  <c r="E46" i="3" s="1"/>
  <c r="F58" i="3" l="1"/>
  <c r="D58" i="3"/>
  <c r="E58" i="3" s="1"/>
</calcChain>
</file>

<file path=xl/sharedStrings.xml><?xml version="1.0" encoding="utf-8"?>
<sst xmlns="http://schemas.openxmlformats.org/spreadsheetml/2006/main" count="310" uniqueCount="116">
  <si>
    <t xml:space="preserve"> Наименование показателя</t>
  </si>
  <si>
    <t>Исполнено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</si>
  <si>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</si>
  <si>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</si>
  <si>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</si>
  <si>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</si>
  <si>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</si>
  <si>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</si>
  <si>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</si>
  <si>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</si>
  <si>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</si>
  <si>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</si>
  <si>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</si>
  <si>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</si>
  <si>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</si>
  <si>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</si>
  <si>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</si>
  <si>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</si>
  <si>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</si>
  <si>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</si>
  <si>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</si>
  <si>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</si>
  <si>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</si>
  <si>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</si>
  <si>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</si>
  <si>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</si>
  <si>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</si>
  <si>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</si>
  <si>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</si>
  <si>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</si>
  <si>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</si>
  <si>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</si>
  <si>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</si>
  <si>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</si>
  <si>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Дополнительное образование детей</t>
  </si>
  <si>
    <t>Молодежная политика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</si>
  <si>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</si>
  <si>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</si>
  <si>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Культура, кинематография</t>
  </si>
  <si>
    <t>Расходы бюджета - всего</t>
  </si>
  <si>
    <t>Обеспечение проведения выборов и референдумов</t>
  </si>
  <si>
    <t>Транспорт</t>
  </si>
  <si>
    <t>Спорт высших достижений</t>
  </si>
  <si>
    <t>Другие вопросы в области охраны окружающей среды</t>
  </si>
  <si>
    <t>Охрана окружающей среды</t>
  </si>
  <si>
    <t xml:space="preserve">Приложение </t>
  </si>
  <si>
    <t>Сведения</t>
  </si>
  <si>
    <t xml:space="preserve">о расходах муниципального бюджета муниципального образования "Город Новоульяновск" Ульяновской области на 2024-2026 годов                  по разделам и подразделам классификации расходов бюджета в сравнении с ожидаемым исполнением за 2023 год и отчетом за 2022 год                  </t>
  </si>
  <si>
    <t>2022 год исполнение</t>
  </si>
  <si>
    <t>Массовый спорт</t>
  </si>
  <si>
    <t>ожидаемая оценка исполнения 2023 г.</t>
  </si>
  <si>
    <t>01</t>
  </si>
  <si>
    <t>02</t>
  </si>
  <si>
    <t>03</t>
  </si>
  <si>
    <t>04</t>
  </si>
  <si>
    <t>06</t>
  </si>
  <si>
    <t>09</t>
  </si>
  <si>
    <t>05</t>
  </si>
  <si>
    <t>08</t>
  </si>
  <si>
    <t>12</t>
  </si>
  <si>
    <t>07</t>
  </si>
  <si>
    <t>10</t>
  </si>
  <si>
    <t>11</t>
  </si>
  <si>
    <t>Рз</t>
  </si>
  <si>
    <t>Пр</t>
  </si>
  <si>
    <t>Органы внутренних дел</t>
  </si>
  <si>
    <t xml:space="preserve">Муниципальная программа «Развитие молодёжной политики»
</t>
  </si>
  <si>
    <t>14</t>
  </si>
  <si>
    <t>Муниципальная программа «Обеспечение правопорядка и безопасности жизнедеятельности на территории муниципального образования «Город Новоульяновск» Ульяновской областиы».</t>
  </si>
  <si>
    <t>16</t>
  </si>
  <si>
    <t>Муниципальная программа «Развитие жилищно-коммунального хозяйства в муниципальном образовании «Город Новоульяновск» Ульяновской области»</t>
  </si>
  <si>
    <t>17</t>
  </si>
  <si>
    <t>Муниципальная программа «Охрана окружающей среды и восстановление природных ресурсов в муниципальном образовании «Город Новоульяновск» Ульяновской области».</t>
  </si>
  <si>
    <t>18</t>
  </si>
  <si>
    <t>Муниципальная программа «Безопасные и качественные автомобильные дороги в муниципальном образовании «Город Новоульяновск» Ульяновской области»</t>
  </si>
  <si>
    <t>19</t>
  </si>
  <si>
    <t>Муниципальная программа «Переселение граждан, проживающих на территории муниципального образования «Город Новоульяновск» Ульяновской области, из аварийного жилищного фонда».</t>
  </si>
  <si>
    <t>20</t>
  </si>
  <si>
    <t>Муниципальная программа «Повышение эффективности управления муниципальным имуществом муниципального образования «Город Новоульяновск» Ульяновской области»</t>
  </si>
  <si>
    <t>21</t>
  </si>
  <si>
    <t>Муниципальная программа «Развитие строительства и архитектуры в муниципальном образовании «Город Новоульяновск» Ульяновской области».</t>
  </si>
  <si>
    <t>22</t>
  </si>
  <si>
    <t>Муниципальная программа «Здоровый город» по развитию физической культуры и спорта в муниципальном образовании «Город Новоульяновск» Ульяновской области».</t>
  </si>
  <si>
    <t>23</t>
  </si>
  <si>
    <t>Муниципальная программа «Формирование благоприятного инвестиционного климата в муниципальном образовании «Город Новоульяновск» Ульяновской области».</t>
  </si>
  <si>
    <t>24</t>
  </si>
  <si>
    <t>Муниципальная программа «Координация мероприятий по использованию информационно-коммуникационных технологий, созданию, развитию, модернизации, эксплуатации информационных систем и информационно-телекоммуникационной инфраструктуры, осуществляемых Администрацией муниципального образования «Город Новоульяновск» Ульяновской области»</t>
  </si>
  <si>
    <t>25</t>
  </si>
  <si>
    <t>Муниципальная программа «Развитие муниципального управления в                           в муниципальном образовании  «Город Новоульяновск» Ульяновской области»</t>
  </si>
  <si>
    <t>26</t>
  </si>
  <si>
    <t>Муниципальная программа «Устойчивое развитие сельских территорий в муниципальном образовании «Город Новоульяновск» Ульяновской области».</t>
  </si>
  <si>
    <t>27</t>
  </si>
  <si>
    <t>Муниципальная программа «Управление муниципальными финансами муниципального образования «Город Новоульяновск» Ульяновской области»</t>
  </si>
  <si>
    <t>29</t>
  </si>
  <si>
    <t>Программа комплексного  развития систем коммунальной
инфраструктуры муниципального образования «Город Новоульяновск» Ульяновской области на период 2014-2025 годы</t>
  </si>
  <si>
    <t>31</t>
  </si>
  <si>
    <t>Муниципальная программа «Формирование комфортной городской среды на территории муниципального образования «Город Новоульяновск» Ульяновской области»</t>
  </si>
  <si>
    <t>32</t>
  </si>
  <si>
    <t>0</t>
  </si>
  <si>
    <t xml:space="preserve">Муниципальная программа «Развитие и модернизация образования в муниципальном образовании «Город Новоульяновск» Ульяновской области» </t>
  </si>
  <si>
    <t>Муниципальная программа «Забота»</t>
  </si>
  <si>
    <t>Муниципальная программа «Культура в муниципальном образовании «Город Новоульяновск» Ульяновской области»</t>
  </si>
  <si>
    <t>13</t>
  </si>
  <si>
    <t>Итого по МП</t>
  </si>
  <si>
    <t>Приложение 3</t>
  </si>
  <si>
    <t>2024 год</t>
  </si>
  <si>
    <t xml:space="preserve">2025 год </t>
  </si>
  <si>
    <t>2026 год</t>
  </si>
  <si>
    <t>тыс.руб.</t>
  </si>
  <si>
    <t>№ п/п</t>
  </si>
  <si>
    <t>Доля программных расходов, %</t>
  </si>
  <si>
    <t>Непрограммные расходы  бюджета МО "Город Новоульяновск"</t>
  </si>
  <si>
    <t>Расходыбюджета МО "Город Новоульяновск", всего</t>
  </si>
  <si>
    <t>Наименование программ</t>
  </si>
  <si>
    <t>Приложение 4</t>
  </si>
  <si>
    <t xml:space="preserve">Информация по расходам на муниципальные программы МО "Город Новоульяновск" и непрограммные расходы на 2024 год и на плановый период 2025-2026 годы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</si>
</sst>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[$-10419]###\ ###\ ###\ ###\ ##0.00"/>
  </numFmts>
  <fonts count="26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 Cyr"/>
      <charset val="204"/>
    </font>
    <font>
      <b/>
      <sz val="9"/>
      <name val="Times New Roman CYR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/>
    <xf numFmtId="0" fontId="7" fillId="0" borderId="0" xfId="0" applyFont="1"/>
    <xf numFmtId="0" fontId="7" fillId="0" borderId="2" xfId="0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/>
    <xf numFmtId="0" fontId="8" fillId="0" borderId="1" xfId="0" applyNumberFormat="1" applyFont="1" applyBorder="1" applyAlignment="1">
      <alignment horizontal="center" vertical="center" wrapText="1"/>
    </xf>
    <xf numFmtId="0" fontId="9" fillId="0" borderId="5" xfId="1" applyNumberFormat="1" applyFont="1" applyFill="1" applyBorder="1" applyAlignment="1">
      <alignment horizontal="left" wrapText="1" readingOrder="1"/>
    </xf>
    <xf numFmtId="0" fontId="7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11" fillId="0" borderId="7" xfId="0" applyNumberFormat="1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12" fillId="0" borderId="5" xfId="1" applyNumberFormat="1" applyFont="1" applyFill="1" applyBorder="1" applyAlignment="1">
      <alignment horizontal="left" wrapText="1" readingOrder="1"/>
    </xf>
    <xf numFmtId="165" fontId="12" fillId="0" borderId="5" xfId="1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4" fontId="10" fillId="0" borderId="0" xfId="3" applyFont="1"/>
    <xf numFmtId="164" fontId="11" fillId="0" borderId="0" xfId="3" applyFont="1" applyFill="1" applyBorder="1"/>
    <xf numFmtId="164" fontId="14" fillId="0" borderId="1" xfId="3" applyFont="1" applyFill="1" applyBorder="1" applyAlignment="1">
      <alignment vertical="top" wrapText="1"/>
    </xf>
    <xf numFmtId="164" fontId="11" fillId="0" borderId="1" xfId="3" applyFont="1" applyFill="1" applyBorder="1" applyAlignment="1">
      <alignment vertical="center"/>
    </xf>
    <xf numFmtId="164" fontId="14" fillId="0" borderId="1" xfId="3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4" fillId="0" borderId="1" xfId="0" applyFont="1" applyFill="1" applyBorder="1"/>
    <xf numFmtId="0" fontId="2" fillId="0" borderId="1" xfId="0" applyFont="1" applyFill="1" applyBorder="1"/>
    <xf numFmtId="0" fontId="1" fillId="0" borderId="1" xfId="0" applyFont="1" applyFill="1" applyBorder="1"/>
    <xf numFmtId="0" fontId="8" fillId="0" borderId="4" xfId="0" applyNumberFormat="1" applyFont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164" fontId="14" fillId="0" borderId="1" xfId="3" applyFont="1" applyFill="1" applyBorder="1" applyAlignment="1">
      <alignment horizontal="center" vertical="center"/>
    </xf>
    <xf numFmtId="165" fontId="12" fillId="0" borderId="8" xfId="1" applyNumberFormat="1" applyFont="1" applyFill="1" applyBorder="1" applyAlignment="1">
      <alignment horizontal="center" vertical="center" wrapText="1"/>
    </xf>
    <xf numFmtId="0" fontId="12" fillId="0" borderId="6" xfId="1" applyNumberFormat="1" applyFont="1" applyFill="1" applyBorder="1" applyAlignment="1">
      <alignment horizontal="left" wrapText="1" readingOrder="1"/>
    </xf>
    <xf numFmtId="165" fontId="12" fillId="0" borderId="6" xfId="1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/>
    </xf>
    <xf numFmtId="164" fontId="10" fillId="0" borderId="0" xfId="3" applyFont="1" applyAlignment="1">
      <alignment horizontal="center" vertical="center"/>
    </xf>
    <xf numFmtId="164" fontId="11" fillId="0" borderId="1" xfId="3" applyFont="1" applyFill="1" applyBorder="1" applyAlignment="1">
      <alignment horizontal="center" vertical="center"/>
    </xf>
    <xf numFmtId="164" fontId="11" fillId="0" borderId="0" xfId="3" applyFont="1" applyFill="1" applyBorder="1" applyAlignment="1">
      <alignment horizontal="center" vertical="center"/>
    </xf>
    <xf numFmtId="9" fontId="7" fillId="0" borderId="0" xfId="4" applyFont="1"/>
    <xf numFmtId="9" fontId="0" fillId="0" borderId="0" xfId="4" applyFont="1"/>
    <xf numFmtId="9" fontId="3" fillId="0" borderId="0" xfId="4" applyFont="1" applyFill="1" applyBorder="1"/>
    <xf numFmtId="9" fontId="4" fillId="0" borderId="0" xfId="4" applyFont="1" applyFill="1" applyBorder="1"/>
    <xf numFmtId="9" fontId="2" fillId="0" borderId="0" xfId="4" applyFont="1" applyFill="1" applyBorder="1"/>
    <xf numFmtId="9" fontId="1" fillId="0" borderId="0" xfId="4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14" fillId="0" borderId="1" xfId="3" applyNumberFormat="1" applyFont="1" applyFill="1" applyBorder="1" applyAlignment="1">
      <alignment horizontal="center" vertical="center"/>
    </xf>
    <xf numFmtId="164" fontId="14" fillId="0" borderId="1" xfId="3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/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/>
    <xf numFmtId="9" fontId="0" fillId="0" borderId="1" xfId="4" applyFont="1" applyBorder="1"/>
    <xf numFmtId="0" fontId="25" fillId="0" borderId="0" xfId="0" applyFont="1" applyAlignment="1">
      <alignment vertical="top" wrapText="1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2" fontId="24" fillId="0" borderId="0" xfId="0" applyNumberFormat="1" applyFont="1" applyAlignment="1">
      <alignment horizontal="center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Процентный" xfId="4" builtinId="5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I60"/>
  <sheetViews>
    <sheetView topLeftCell="A43" workbookViewId="0">
      <selection activeCell="E63" sqref="E63"/>
    </sheetView>
  </sheetViews>
  <sheetFormatPr defaultRowHeight="12" x14ac:dyDescent="0.2"/>
  <cols>
    <col min="1" max="1" width="29.5703125" style="6" customWidth="1"/>
    <col min="2" max="2" width="8.7109375" style="6" customWidth="1"/>
    <col min="3" max="3" width="7.7109375" style="6" customWidth="1"/>
    <col min="4" max="4" width="13.140625" style="12" hidden="1" customWidth="1"/>
    <col min="5" max="5" width="13.140625" style="12" customWidth="1"/>
    <col min="6" max="6" width="14.7109375" style="21" customWidth="1"/>
    <col min="7" max="7" width="15.7109375" style="48" customWidth="1"/>
    <col min="8" max="8" width="15" style="65" customWidth="1"/>
    <col min="9" max="9" width="14.42578125" style="65" customWidth="1"/>
    <col min="10" max="16384" width="9.140625" style="6"/>
  </cols>
  <sheetData>
    <row r="1" spans="1:9" s="3" customFormat="1" x14ac:dyDescent="0.2">
      <c r="D1" s="78"/>
      <c r="E1" s="78"/>
      <c r="F1" s="20"/>
      <c r="G1" s="46"/>
      <c r="H1" s="60"/>
      <c r="I1" s="60"/>
    </row>
    <row r="2" spans="1:9" s="3" customFormat="1" x14ac:dyDescent="0.2">
      <c r="D2" s="78"/>
      <c r="E2" s="78"/>
      <c r="F2" s="20"/>
      <c r="G2" s="46"/>
      <c r="H2" s="60"/>
      <c r="I2" s="60"/>
    </row>
    <row r="3" spans="1:9" s="3" customFormat="1" x14ac:dyDescent="0.2">
      <c r="D3" s="78"/>
      <c r="E3" s="78"/>
      <c r="F3" s="20"/>
      <c r="G3" s="46" t="s">
        <v>104</v>
      </c>
      <c r="H3" s="60"/>
      <c r="I3" s="60"/>
    </row>
    <row r="4" spans="1:9" s="3" customFormat="1" ht="11.25" customHeight="1" x14ac:dyDescent="0.2">
      <c r="A4" s="76" t="s">
        <v>46</v>
      </c>
      <c r="B4" s="76"/>
      <c r="C4" s="76"/>
      <c r="D4" s="76"/>
      <c r="E4" s="76"/>
      <c r="F4" s="20"/>
      <c r="G4" s="46"/>
      <c r="H4" s="60"/>
      <c r="I4" s="60"/>
    </row>
    <row r="5" spans="1:9" s="3" customFormat="1" ht="5.25" customHeight="1" x14ac:dyDescent="0.2">
      <c r="A5" s="77" t="s">
        <v>47</v>
      </c>
      <c r="B5" s="77"/>
      <c r="C5" s="77"/>
      <c r="D5" s="77"/>
      <c r="E5" s="77"/>
      <c r="F5" s="77"/>
      <c r="G5" s="77"/>
      <c r="H5" s="77"/>
      <c r="I5" s="60"/>
    </row>
    <row r="6" spans="1:9" s="3" customFormat="1" ht="2.25" customHeight="1" x14ac:dyDescent="0.2">
      <c r="A6" s="77"/>
      <c r="B6" s="77"/>
      <c r="C6" s="77"/>
      <c r="D6" s="77"/>
      <c r="E6" s="77"/>
      <c r="F6" s="77"/>
      <c r="G6" s="77"/>
      <c r="H6" s="77"/>
      <c r="I6" s="60"/>
    </row>
    <row r="7" spans="1:9" s="3" customFormat="1" ht="5.25" customHeight="1" x14ac:dyDescent="0.2">
      <c r="A7" s="77"/>
      <c r="B7" s="77"/>
      <c r="C7" s="77"/>
      <c r="D7" s="77"/>
      <c r="E7" s="77"/>
      <c r="F7" s="77"/>
      <c r="G7" s="77"/>
      <c r="H7" s="77"/>
      <c r="I7" s="60"/>
    </row>
    <row r="8" spans="1:9" s="3" customFormat="1" ht="0.75" customHeight="1" x14ac:dyDescent="0.2">
      <c r="A8" s="77"/>
      <c r="B8" s="77"/>
      <c r="C8" s="77"/>
      <c r="D8" s="77"/>
      <c r="E8" s="77"/>
      <c r="F8" s="77"/>
      <c r="G8" s="77"/>
      <c r="H8" s="77"/>
      <c r="I8" s="60"/>
    </row>
    <row r="9" spans="1:9" customFormat="1" ht="8.25" customHeight="1" x14ac:dyDescent="0.25">
      <c r="A9" s="77"/>
      <c r="B9" s="77"/>
      <c r="C9" s="77"/>
      <c r="D9" s="77"/>
      <c r="E9" s="77"/>
      <c r="F9" s="77"/>
      <c r="G9" s="77"/>
      <c r="H9" s="77"/>
      <c r="I9" s="61"/>
    </row>
    <row r="10" spans="1:9" customFormat="1" ht="2.25" customHeight="1" x14ac:dyDescent="0.25">
      <c r="A10" s="77"/>
      <c r="B10" s="77"/>
      <c r="C10" s="77"/>
      <c r="D10" s="77"/>
      <c r="E10" s="77"/>
      <c r="F10" s="77"/>
      <c r="G10" s="77"/>
      <c r="H10" s="77"/>
      <c r="I10" s="61"/>
    </row>
    <row r="11" spans="1:9" customFormat="1" ht="21.75" customHeight="1" x14ac:dyDescent="0.25">
      <c r="A11" s="77"/>
      <c r="B11" s="77"/>
      <c r="C11" s="77"/>
      <c r="D11" s="77"/>
      <c r="E11" s="77"/>
      <c r="F11" s="77"/>
      <c r="G11" s="77"/>
      <c r="H11" s="77"/>
      <c r="I11" s="61" t="s">
        <v>108</v>
      </c>
    </row>
    <row r="12" spans="1:9" s="3" customFormat="1" hidden="1" x14ac:dyDescent="0.2">
      <c r="A12" s="4">
        <v>1000</v>
      </c>
      <c r="B12" s="4"/>
      <c r="C12" s="4"/>
      <c r="D12" s="10"/>
      <c r="E12" s="10"/>
      <c r="F12" s="20"/>
      <c r="G12" s="46"/>
      <c r="H12" s="60"/>
      <c r="I12" s="60"/>
    </row>
    <row r="13" spans="1:9" ht="42" x14ac:dyDescent="0.2">
      <c r="A13" s="5" t="s">
        <v>0</v>
      </c>
      <c r="B13" s="30" t="s">
        <v>63</v>
      </c>
      <c r="C13" s="30" t="s">
        <v>64</v>
      </c>
      <c r="D13" s="5" t="s">
        <v>1</v>
      </c>
      <c r="E13" s="8" t="s">
        <v>48</v>
      </c>
      <c r="F13" s="59" t="s">
        <v>50</v>
      </c>
      <c r="G13" s="58" t="s">
        <v>105</v>
      </c>
      <c r="H13" s="62" t="s">
        <v>106</v>
      </c>
      <c r="I13" s="62" t="s">
        <v>107</v>
      </c>
    </row>
    <row r="14" spans="1:9" s="7" customFormat="1" ht="22.5" customHeight="1" x14ac:dyDescent="0.2">
      <c r="A14" s="17" t="s">
        <v>2</v>
      </c>
      <c r="B14" s="31" t="s">
        <v>51</v>
      </c>
      <c r="C14" s="36"/>
      <c r="D14" s="18">
        <f>D15+D16+D17+D18+D19+D20+D21</f>
        <v>72354716.269999996</v>
      </c>
      <c r="E14" s="19">
        <f>D14/$A$12</f>
        <v>72354.71626999999</v>
      </c>
      <c r="F14" s="24">
        <f>62846.9+2900</f>
        <v>65746.899999999994</v>
      </c>
      <c r="G14" s="41">
        <v>59714</v>
      </c>
      <c r="H14" s="63">
        <v>55590.016000000003</v>
      </c>
      <c r="I14" s="63">
        <v>60840.996000000006</v>
      </c>
    </row>
    <row r="15" spans="1:9" s="7" customFormat="1" ht="45" x14ac:dyDescent="0.2">
      <c r="A15" s="9" t="s">
        <v>3</v>
      </c>
      <c r="B15" s="32" t="s">
        <v>51</v>
      </c>
      <c r="C15" s="32" t="s">
        <v>52</v>
      </c>
      <c r="D15" s="11">
        <v>3278531.82</v>
      </c>
      <c r="E15" s="11">
        <f t="shared" ref="E15:E58" si="0">D15/$A$12</f>
        <v>3278.5318199999997</v>
      </c>
      <c r="F15" s="23">
        <f>400+3134.8</f>
        <v>3534.8</v>
      </c>
      <c r="G15" s="47">
        <v>2557.9</v>
      </c>
      <c r="H15" s="64">
        <v>2577.8000000000002</v>
      </c>
      <c r="I15" s="64">
        <v>2577.8000000000002</v>
      </c>
    </row>
    <row r="16" spans="1:9" ht="56.25" customHeight="1" x14ac:dyDescent="0.2">
      <c r="A16" s="9" t="s">
        <v>4</v>
      </c>
      <c r="B16" s="32" t="s">
        <v>51</v>
      </c>
      <c r="C16" s="32" t="s">
        <v>53</v>
      </c>
      <c r="D16" s="11">
        <v>1618448.72</v>
      </c>
      <c r="E16" s="11">
        <f t="shared" si="0"/>
        <v>1618.4487199999999</v>
      </c>
      <c r="F16" s="23">
        <f>100+2003</f>
        <v>2103</v>
      </c>
      <c r="G16" s="47">
        <v>1737</v>
      </c>
      <c r="H16" s="64">
        <v>1746.8000000000002</v>
      </c>
      <c r="I16" s="64">
        <v>1746.8000000000002</v>
      </c>
    </row>
    <row r="17" spans="1:9" s="1" customFormat="1" ht="67.5" customHeight="1" x14ac:dyDescent="0.2">
      <c r="A17" s="9" t="s">
        <v>5</v>
      </c>
      <c r="B17" s="32" t="s">
        <v>51</v>
      </c>
      <c r="C17" s="32" t="s">
        <v>54</v>
      </c>
      <c r="D17" s="11">
        <v>24002960.34</v>
      </c>
      <c r="E17" s="11">
        <f t="shared" si="0"/>
        <v>24002.960340000001</v>
      </c>
      <c r="F17" s="23">
        <f>2000+22966.2</f>
        <v>24966.2</v>
      </c>
      <c r="G17" s="47">
        <v>19573</v>
      </c>
      <c r="H17" s="64">
        <v>18445.02</v>
      </c>
      <c r="I17" s="64">
        <v>18446.100000000002</v>
      </c>
    </row>
    <row r="18" spans="1:9" s="1" customFormat="1" ht="45" x14ac:dyDescent="0.2">
      <c r="A18" s="9" t="s">
        <v>6</v>
      </c>
      <c r="B18" s="32" t="s">
        <v>51</v>
      </c>
      <c r="C18" s="32" t="s">
        <v>55</v>
      </c>
      <c r="D18" s="11">
        <v>6339332.6299999999</v>
      </c>
      <c r="E18" s="11">
        <f t="shared" si="0"/>
        <v>6339.3326299999999</v>
      </c>
      <c r="F18" s="23">
        <f>400+6357.5</f>
        <v>6757.5</v>
      </c>
      <c r="G18" s="47">
        <v>5257.5</v>
      </c>
      <c r="H18" s="64">
        <v>5292.2100000000009</v>
      </c>
      <c r="I18" s="64">
        <v>5292.2100000000009</v>
      </c>
    </row>
    <row r="19" spans="1:9" s="1" customFormat="1" ht="22.5" customHeight="1" x14ac:dyDescent="0.2">
      <c r="A19" s="9" t="s">
        <v>40</v>
      </c>
      <c r="B19" s="32" t="s">
        <v>51</v>
      </c>
      <c r="C19" s="32" t="s">
        <v>60</v>
      </c>
      <c r="D19" s="11">
        <v>2600600</v>
      </c>
      <c r="E19" s="11">
        <f t="shared" si="0"/>
        <v>2600.6</v>
      </c>
      <c r="F19" s="23">
        <v>0</v>
      </c>
      <c r="G19" s="47"/>
      <c r="H19" s="64"/>
      <c r="I19" s="64"/>
    </row>
    <row r="20" spans="1:9" s="1" customFormat="1" ht="22.5" customHeight="1" x14ac:dyDescent="0.2">
      <c r="A20" s="9" t="s">
        <v>7</v>
      </c>
      <c r="B20" s="34" t="s">
        <v>51</v>
      </c>
      <c r="C20" s="34">
        <v>11</v>
      </c>
      <c r="D20" s="11">
        <v>0</v>
      </c>
      <c r="E20" s="11">
        <f t="shared" si="0"/>
        <v>0</v>
      </c>
      <c r="F20" s="23">
        <v>200</v>
      </c>
      <c r="G20" s="47">
        <v>200</v>
      </c>
      <c r="H20" s="64">
        <v>100</v>
      </c>
      <c r="I20" s="64">
        <v>100</v>
      </c>
    </row>
    <row r="21" spans="1:9" s="1" customFormat="1" ht="22.5" customHeight="1" x14ac:dyDescent="0.2">
      <c r="A21" s="9" t="s">
        <v>8</v>
      </c>
      <c r="B21" s="34" t="s">
        <v>51</v>
      </c>
      <c r="C21" s="34">
        <v>13</v>
      </c>
      <c r="D21" s="11">
        <v>34514842.759999998</v>
      </c>
      <c r="E21" s="11">
        <f t="shared" si="0"/>
        <v>34514.84276</v>
      </c>
      <c r="F21" s="23">
        <v>28185.5</v>
      </c>
      <c r="G21" s="47">
        <v>30388.6</v>
      </c>
      <c r="H21" s="64">
        <v>27428.186000000002</v>
      </c>
      <c r="I21" s="64">
        <v>32678.085999999999</v>
      </c>
    </row>
    <row r="22" spans="1:9" s="2" customFormat="1" ht="22.5" customHeight="1" x14ac:dyDescent="0.2">
      <c r="A22" s="17" t="s">
        <v>9</v>
      </c>
      <c r="B22" s="35" t="s">
        <v>52</v>
      </c>
      <c r="C22" s="35"/>
      <c r="D22" s="19">
        <f>D23</f>
        <v>760041.91</v>
      </c>
      <c r="E22" s="19">
        <f t="shared" si="0"/>
        <v>760.04191000000003</v>
      </c>
      <c r="F22" s="24">
        <v>896.3</v>
      </c>
      <c r="G22" s="41">
        <v>996.7</v>
      </c>
      <c r="H22" s="63">
        <v>1003.11</v>
      </c>
      <c r="I22" s="63">
        <v>1003.11</v>
      </c>
    </row>
    <row r="23" spans="1:9" s="1" customFormat="1" ht="22.5" customHeight="1" x14ac:dyDescent="0.2">
      <c r="A23" s="9" t="s">
        <v>10</v>
      </c>
      <c r="B23" s="35" t="s">
        <v>52</v>
      </c>
      <c r="C23" s="35" t="s">
        <v>53</v>
      </c>
      <c r="D23" s="11">
        <v>760041.91</v>
      </c>
      <c r="E23" s="11">
        <f t="shared" si="0"/>
        <v>760.04191000000003</v>
      </c>
      <c r="F23" s="23">
        <v>896.3</v>
      </c>
      <c r="G23" s="47">
        <v>996.7</v>
      </c>
      <c r="H23" s="64">
        <v>1003.11</v>
      </c>
      <c r="I23" s="64">
        <v>1003.11</v>
      </c>
    </row>
    <row r="24" spans="1:9" s="2" customFormat="1" ht="22.5" customHeight="1" x14ac:dyDescent="0.2">
      <c r="A24" s="17" t="s">
        <v>11</v>
      </c>
      <c r="B24" s="34" t="s">
        <v>53</v>
      </c>
      <c r="C24" s="36"/>
      <c r="D24" s="18">
        <f>D26+D27</f>
        <v>135916</v>
      </c>
      <c r="E24" s="19">
        <f t="shared" si="0"/>
        <v>135.916</v>
      </c>
      <c r="F24" s="24">
        <v>180</v>
      </c>
      <c r="G24" s="41">
        <v>230</v>
      </c>
      <c r="H24" s="63">
        <v>100</v>
      </c>
      <c r="I24" s="63">
        <v>100</v>
      </c>
    </row>
    <row r="25" spans="1:9" s="1" customFormat="1" ht="12.75" x14ac:dyDescent="0.2">
      <c r="A25" s="38" t="s">
        <v>65</v>
      </c>
      <c r="B25" s="37" t="s">
        <v>53</v>
      </c>
      <c r="C25" s="37" t="s">
        <v>52</v>
      </c>
      <c r="D25" s="13"/>
      <c r="E25" s="11"/>
      <c r="F25" s="23"/>
      <c r="G25" s="47">
        <v>30</v>
      </c>
      <c r="H25" s="64"/>
      <c r="I25" s="64"/>
    </row>
    <row r="26" spans="1:9" s="1" customFormat="1" ht="45" x14ac:dyDescent="0.2">
      <c r="A26" s="9" t="s">
        <v>12</v>
      </c>
      <c r="B26" s="34" t="s">
        <v>53</v>
      </c>
      <c r="C26" s="34" t="s">
        <v>56</v>
      </c>
      <c r="D26" s="13">
        <v>127516</v>
      </c>
      <c r="E26" s="11">
        <f t="shared" si="0"/>
        <v>127.51600000000001</v>
      </c>
      <c r="F26" s="23">
        <v>130</v>
      </c>
      <c r="G26" s="47">
        <v>100</v>
      </c>
      <c r="H26" s="64">
        <v>100</v>
      </c>
      <c r="I26" s="64">
        <v>100</v>
      </c>
    </row>
    <row r="27" spans="1:9" s="1" customFormat="1" ht="22.5" customHeight="1" x14ac:dyDescent="0.2">
      <c r="A27" s="9" t="s">
        <v>13</v>
      </c>
      <c r="B27" s="34" t="s">
        <v>53</v>
      </c>
      <c r="C27" s="34">
        <v>10</v>
      </c>
      <c r="D27" s="13">
        <v>8400</v>
      </c>
      <c r="E27" s="11">
        <f t="shared" si="0"/>
        <v>8.4</v>
      </c>
      <c r="F27" s="23">
        <v>50</v>
      </c>
      <c r="G27" s="47">
        <v>100</v>
      </c>
      <c r="H27" s="64"/>
      <c r="I27" s="64"/>
    </row>
    <row r="28" spans="1:9" s="2" customFormat="1" ht="22.5" customHeight="1" x14ac:dyDescent="0.2">
      <c r="A28" s="17" t="s">
        <v>14</v>
      </c>
      <c r="B28" s="34" t="s">
        <v>54</v>
      </c>
      <c r="C28" s="36"/>
      <c r="D28" s="18">
        <f>D29+D30+D31+D32</f>
        <v>29772805.690000001</v>
      </c>
      <c r="E28" s="19">
        <f t="shared" si="0"/>
        <v>29772.805690000001</v>
      </c>
      <c r="F28" s="24">
        <v>57157.5</v>
      </c>
      <c r="G28" s="41">
        <v>43983</v>
      </c>
      <c r="H28" s="63">
        <v>43425.9</v>
      </c>
      <c r="I28" s="63">
        <v>43514.8</v>
      </c>
    </row>
    <row r="29" spans="1:9" s="1" customFormat="1" ht="22.5" customHeight="1" x14ac:dyDescent="0.2">
      <c r="A29" s="9" t="s">
        <v>15</v>
      </c>
      <c r="B29" s="35" t="s">
        <v>54</v>
      </c>
      <c r="C29" s="34" t="s">
        <v>57</v>
      </c>
      <c r="D29" s="13">
        <v>119380</v>
      </c>
      <c r="E29" s="11">
        <f t="shared" si="0"/>
        <v>119.38</v>
      </c>
      <c r="F29" s="23">
        <v>103.7</v>
      </c>
      <c r="G29" s="47">
        <v>19</v>
      </c>
      <c r="H29" s="64">
        <v>5.9</v>
      </c>
      <c r="I29" s="64">
        <v>14.8</v>
      </c>
    </row>
    <row r="30" spans="1:9" s="1" customFormat="1" ht="22.5" customHeight="1" x14ac:dyDescent="0.2">
      <c r="A30" s="9" t="s">
        <v>41</v>
      </c>
      <c r="B30" s="34" t="s">
        <v>54</v>
      </c>
      <c r="C30" s="34" t="s">
        <v>58</v>
      </c>
      <c r="D30" s="14">
        <v>70000</v>
      </c>
      <c r="E30" s="11">
        <f t="shared" si="0"/>
        <v>70</v>
      </c>
      <c r="F30" s="23">
        <v>349.5</v>
      </c>
      <c r="G30" s="47">
        <v>171</v>
      </c>
      <c r="H30" s="64">
        <v>80</v>
      </c>
      <c r="I30" s="64">
        <v>160</v>
      </c>
    </row>
    <row r="31" spans="1:9" s="1" customFormat="1" ht="22.5" customHeight="1" x14ac:dyDescent="0.2">
      <c r="A31" s="9" t="s">
        <v>16</v>
      </c>
      <c r="B31" s="34" t="s">
        <v>54</v>
      </c>
      <c r="C31" s="34" t="s">
        <v>56</v>
      </c>
      <c r="D31" s="11">
        <v>28983425.690000001</v>
      </c>
      <c r="E31" s="11">
        <f t="shared" si="0"/>
        <v>28983.42569</v>
      </c>
      <c r="F31" s="23">
        <v>55904.3</v>
      </c>
      <c r="G31" s="47">
        <v>43013</v>
      </c>
      <c r="H31" s="64">
        <v>43340</v>
      </c>
      <c r="I31" s="64">
        <v>43340</v>
      </c>
    </row>
    <row r="32" spans="1:9" s="1" customFormat="1" ht="22.5" customHeight="1" x14ac:dyDescent="0.2">
      <c r="A32" s="9" t="s">
        <v>36</v>
      </c>
      <c r="B32" s="34" t="s">
        <v>54</v>
      </c>
      <c r="C32" s="34" t="s">
        <v>59</v>
      </c>
      <c r="D32" s="11">
        <v>600000</v>
      </c>
      <c r="E32" s="11">
        <f t="shared" si="0"/>
        <v>600</v>
      </c>
      <c r="F32" s="23">
        <v>800</v>
      </c>
      <c r="G32" s="47">
        <v>780</v>
      </c>
      <c r="H32" s="64"/>
      <c r="I32" s="64"/>
    </row>
    <row r="33" spans="1:9" s="2" customFormat="1" ht="22.5" customHeight="1" x14ac:dyDescent="0.2">
      <c r="A33" s="17" t="s">
        <v>17</v>
      </c>
      <c r="B33" s="34" t="s">
        <v>57</v>
      </c>
      <c r="C33" s="36"/>
      <c r="D33" s="18">
        <f>D34+D35+D36+D37</f>
        <v>61686217.069999993</v>
      </c>
      <c r="E33" s="19">
        <f t="shared" si="0"/>
        <v>61686.217069999992</v>
      </c>
      <c r="F33" s="24">
        <v>210886.1</v>
      </c>
      <c r="G33" s="41">
        <v>68206.5</v>
      </c>
      <c r="H33" s="63">
        <v>91403.642739999996</v>
      </c>
      <c r="I33" s="63">
        <v>25275.922999999999</v>
      </c>
    </row>
    <row r="34" spans="1:9" s="1" customFormat="1" ht="22.5" customHeight="1" x14ac:dyDescent="0.2">
      <c r="A34" s="9" t="s">
        <v>18</v>
      </c>
      <c r="B34" s="34" t="s">
        <v>57</v>
      </c>
      <c r="C34" s="34" t="s">
        <v>51</v>
      </c>
      <c r="D34" s="11">
        <v>19602485.91</v>
      </c>
      <c r="E34" s="11">
        <f t="shared" si="0"/>
        <v>19602.485909999999</v>
      </c>
      <c r="F34" s="23">
        <v>3733</v>
      </c>
      <c r="G34" s="47">
        <v>24376.799999999999</v>
      </c>
      <c r="H34" s="64">
        <v>66611.619739999995</v>
      </c>
      <c r="I34" s="64">
        <v>374.1</v>
      </c>
    </row>
    <row r="35" spans="1:9" s="1" customFormat="1" ht="22.5" customHeight="1" x14ac:dyDescent="0.2">
      <c r="A35" s="9" t="s">
        <v>19</v>
      </c>
      <c r="B35" s="34" t="s">
        <v>57</v>
      </c>
      <c r="C35" s="34" t="s">
        <v>52</v>
      </c>
      <c r="D35" s="11">
        <v>1206246.1100000001</v>
      </c>
      <c r="E35" s="11">
        <f t="shared" si="0"/>
        <v>1206.24611</v>
      </c>
      <c r="F35" s="23">
        <v>83575.3</v>
      </c>
      <c r="G35" s="47">
        <v>200</v>
      </c>
      <c r="H35" s="64">
        <v>100</v>
      </c>
      <c r="I35" s="64">
        <v>100</v>
      </c>
    </row>
    <row r="36" spans="1:9" s="1" customFormat="1" ht="22.5" customHeight="1" x14ac:dyDescent="0.2">
      <c r="A36" s="9" t="s">
        <v>20</v>
      </c>
      <c r="B36" s="34" t="s">
        <v>57</v>
      </c>
      <c r="C36" s="34" t="s">
        <v>53</v>
      </c>
      <c r="D36" s="11">
        <v>40877485.049999997</v>
      </c>
      <c r="E36" s="11">
        <f t="shared" si="0"/>
        <v>40877.485049999996</v>
      </c>
      <c r="F36" s="23">
        <v>123568.8</v>
      </c>
      <c r="G36" s="47">
        <v>43620.7</v>
      </c>
      <c r="H36" s="64">
        <v>24683.023000000001</v>
      </c>
      <c r="I36" s="64">
        <v>24792.823</v>
      </c>
    </row>
    <row r="37" spans="1:9" s="1" customFormat="1" ht="22.5" customHeight="1" x14ac:dyDescent="0.2">
      <c r="A37" s="9" t="s">
        <v>37</v>
      </c>
      <c r="B37" s="34" t="s">
        <v>57</v>
      </c>
      <c r="C37" s="34" t="s">
        <v>57</v>
      </c>
      <c r="D37" s="15">
        <v>0</v>
      </c>
      <c r="E37" s="11">
        <f t="shared" si="0"/>
        <v>0</v>
      </c>
      <c r="F37" s="23">
        <v>9</v>
      </c>
      <c r="G37" s="47">
        <v>9</v>
      </c>
      <c r="H37" s="64">
        <v>9</v>
      </c>
      <c r="I37" s="64">
        <v>9</v>
      </c>
    </row>
    <row r="38" spans="1:9" s="2" customFormat="1" ht="22.5" customHeight="1" x14ac:dyDescent="0.2">
      <c r="A38" s="17" t="s">
        <v>44</v>
      </c>
      <c r="B38" s="32" t="s">
        <v>55</v>
      </c>
      <c r="C38" s="36"/>
      <c r="D38" s="19">
        <f>D39</f>
        <v>237000</v>
      </c>
      <c r="E38" s="19">
        <f t="shared" si="0"/>
        <v>237</v>
      </c>
      <c r="F38" s="24">
        <v>0</v>
      </c>
      <c r="G38" s="41">
        <v>80</v>
      </c>
      <c r="H38" s="63"/>
      <c r="I38" s="63"/>
    </row>
    <row r="39" spans="1:9" s="1" customFormat="1" ht="22.5" customHeight="1" x14ac:dyDescent="0.2">
      <c r="A39" s="9" t="s">
        <v>43</v>
      </c>
      <c r="B39" s="31" t="s">
        <v>55</v>
      </c>
      <c r="C39" s="31" t="s">
        <v>57</v>
      </c>
      <c r="D39" s="11">
        <v>237000</v>
      </c>
      <c r="E39" s="11">
        <f t="shared" si="0"/>
        <v>237</v>
      </c>
      <c r="F39" s="23">
        <v>0</v>
      </c>
      <c r="G39" s="47">
        <v>80</v>
      </c>
      <c r="H39" s="64"/>
      <c r="I39" s="64"/>
    </row>
    <row r="40" spans="1:9" s="2" customFormat="1" ht="22.5" customHeight="1" x14ac:dyDescent="0.2">
      <c r="A40" s="17" t="s">
        <v>21</v>
      </c>
      <c r="B40" s="32" t="s">
        <v>60</v>
      </c>
      <c r="C40" s="36"/>
      <c r="D40" s="42">
        <f t="shared" ref="D40" si="1">D41+D42+D43+D44+D45</f>
        <v>226099339.01000002</v>
      </c>
      <c r="E40" s="19">
        <f t="shared" si="0"/>
        <v>226099.33901000003</v>
      </c>
      <c r="F40" s="24">
        <f>2700+240540.1</f>
        <v>243240.1</v>
      </c>
      <c r="G40" s="41">
        <v>272145.59999999998</v>
      </c>
      <c r="H40" s="63">
        <v>263324.27</v>
      </c>
      <c r="I40" s="63">
        <v>274251.78999999998</v>
      </c>
    </row>
    <row r="41" spans="1:9" s="2" customFormat="1" ht="22.5" customHeight="1" x14ac:dyDescent="0.2">
      <c r="A41" s="9" t="s">
        <v>22</v>
      </c>
      <c r="B41" s="32" t="s">
        <v>60</v>
      </c>
      <c r="C41" s="32" t="s">
        <v>51</v>
      </c>
      <c r="D41" s="11">
        <v>59450507.990000002</v>
      </c>
      <c r="E41" s="11">
        <f t="shared" si="0"/>
        <v>59450.507990000006</v>
      </c>
      <c r="F41" s="24">
        <f>1000+62187.6</f>
        <v>63187.6</v>
      </c>
      <c r="G41" s="41">
        <v>73885.2</v>
      </c>
      <c r="H41" s="63">
        <v>71596.5</v>
      </c>
      <c r="I41" s="63">
        <v>75680.399999999994</v>
      </c>
    </row>
    <row r="42" spans="1:9" s="1" customFormat="1" ht="22.5" customHeight="1" x14ac:dyDescent="0.2">
      <c r="A42" s="9" t="s">
        <v>23</v>
      </c>
      <c r="B42" s="32" t="s">
        <v>60</v>
      </c>
      <c r="C42" s="32" t="s">
        <v>52</v>
      </c>
      <c r="D42" s="11">
        <v>139514241.99000001</v>
      </c>
      <c r="E42" s="11">
        <f t="shared" si="0"/>
        <v>139514.24199000001</v>
      </c>
      <c r="F42" s="23">
        <f>1000+150721.3</f>
        <v>151721.29999999999</v>
      </c>
      <c r="G42" s="47">
        <v>172261.1</v>
      </c>
      <c r="H42" s="64">
        <v>167304.82</v>
      </c>
      <c r="I42" s="64">
        <v>174153.94</v>
      </c>
    </row>
    <row r="43" spans="1:9" s="1" customFormat="1" ht="22.5" customHeight="1" x14ac:dyDescent="0.2">
      <c r="A43" s="9" t="s">
        <v>34</v>
      </c>
      <c r="B43" s="32" t="s">
        <v>60</v>
      </c>
      <c r="C43" s="32" t="s">
        <v>53</v>
      </c>
      <c r="D43" s="11">
        <v>21062906.559999999</v>
      </c>
      <c r="E43" s="11">
        <f t="shared" si="0"/>
        <v>21062.906559999999</v>
      </c>
      <c r="F43" s="23">
        <f>700+20276.7</f>
        <v>20976.7</v>
      </c>
      <c r="G43" s="47">
        <v>19081.5</v>
      </c>
      <c r="H43" s="64">
        <v>19009.2</v>
      </c>
      <c r="I43" s="64">
        <v>19009.2</v>
      </c>
    </row>
    <row r="44" spans="1:9" ht="22.5" customHeight="1" x14ac:dyDescent="0.2">
      <c r="A44" s="9" t="s">
        <v>35</v>
      </c>
      <c r="B44" s="32" t="s">
        <v>60</v>
      </c>
      <c r="C44" s="32" t="s">
        <v>60</v>
      </c>
      <c r="D44" s="11">
        <v>1816076.7</v>
      </c>
      <c r="E44" s="11">
        <f t="shared" si="0"/>
        <v>1816.0766999999998</v>
      </c>
      <c r="F44" s="23">
        <v>0</v>
      </c>
      <c r="G44" s="47">
        <v>6917.8</v>
      </c>
      <c r="H44" s="64"/>
      <c r="I44" s="64"/>
    </row>
    <row r="45" spans="1:9" s="2" customFormat="1" ht="22.5" customHeight="1" x14ac:dyDescent="0.2">
      <c r="A45" s="9" t="s">
        <v>24</v>
      </c>
      <c r="B45" s="32" t="s">
        <v>60</v>
      </c>
      <c r="C45" s="32" t="s">
        <v>56</v>
      </c>
      <c r="D45" s="11">
        <v>4255605.7699999996</v>
      </c>
      <c r="E45" s="11">
        <f t="shared" si="0"/>
        <v>4255.6057699999992</v>
      </c>
      <c r="F45" s="24">
        <v>7354.5</v>
      </c>
      <c r="G45" s="41">
        <v>6917.8</v>
      </c>
      <c r="H45" s="63">
        <v>5413.75</v>
      </c>
      <c r="I45" s="63">
        <v>5408.25</v>
      </c>
    </row>
    <row r="46" spans="1:9" s="2" customFormat="1" ht="22.5" customHeight="1" x14ac:dyDescent="0.2">
      <c r="A46" s="17" t="s">
        <v>38</v>
      </c>
      <c r="B46" s="32" t="s">
        <v>58</v>
      </c>
      <c r="C46" s="36"/>
      <c r="D46" s="18">
        <f>D47+D48</f>
        <v>19721929.450000003</v>
      </c>
      <c r="E46" s="19">
        <f t="shared" si="0"/>
        <v>19721.929450000003</v>
      </c>
      <c r="F46" s="24">
        <f>159.2+22580.4</f>
        <v>22739.600000000002</v>
      </c>
      <c r="G46" s="41">
        <v>19343.8</v>
      </c>
      <c r="H46" s="63">
        <v>17776.400000000001</v>
      </c>
      <c r="I46" s="63">
        <v>19455.2</v>
      </c>
    </row>
    <row r="47" spans="1:9" s="1" customFormat="1" ht="22.5" customHeight="1" x14ac:dyDescent="0.2">
      <c r="A47" s="9" t="s">
        <v>25</v>
      </c>
      <c r="B47" s="32" t="s">
        <v>58</v>
      </c>
      <c r="C47" s="32" t="s">
        <v>51</v>
      </c>
      <c r="D47" s="11">
        <v>17930041.350000001</v>
      </c>
      <c r="E47" s="11">
        <f t="shared" si="0"/>
        <v>17930.041350000003</v>
      </c>
      <c r="F47" s="23">
        <f>159.2+20724.1</f>
        <v>20883.3</v>
      </c>
      <c r="G47" s="47">
        <v>17925.900000000001</v>
      </c>
      <c r="H47" s="64">
        <v>16345.7</v>
      </c>
      <c r="I47" s="64">
        <v>18024.5</v>
      </c>
    </row>
    <row r="48" spans="1:9" s="2" customFormat="1" ht="22.5" customHeight="1" x14ac:dyDescent="0.2">
      <c r="A48" s="9" t="s">
        <v>26</v>
      </c>
      <c r="B48" s="32" t="s">
        <v>58</v>
      </c>
      <c r="C48" s="32" t="s">
        <v>54</v>
      </c>
      <c r="D48" s="11">
        <v>1791888.1</v>
      </c>
      <c r="E48" s="11">
        <f t="shared" si="0"/>
        <v>1791.8881000000001</v>
      </c>
      <c r="F48" s="24">
        <v>1856.3</v>
      </c>
      <c r="G48" s="41">
        <v>1417.9</v>
      </c>
      <c r="H48" s="63">
        <v>1430.6999999999998</v>
      </c>
      <c r="I48" s="63">
        <v>1430.6999999999998</v>
      </c>
    </row>
    <row r="49" spans="1:9" s="2" customFormat="1" ht="22.5" customHeight="1" x14ac:dyDescent="0.2">
      <c r="A49" s="43" t="s">
        <v>27</v>
      </c>
      <c r="B49" s="32" t="s">
        <v>61</v>
      </c>
      <c r="C49" s="36"/>
      <c r="D49" s="44">
        <f>D50+D51+D52+D53</f>
        <v>19251366.890000001</v>
      </c>
      <c r="E49" s="19">
        <f t="shared" si="0"/>
        <v>19251.366890000001</v>
      </c>
      <c r="F49" s="24">
        <v>21649.200000000001</v>
      </c>
      <c r="G49" s="41">
        <v>18547.3</v>
      </c>
      <c r="H49" s="63">
        <v>15195.37989</v>
      </c>
      <c r="I49" s="63">
        <v>18913.125649999998</v>
      </c>
    </row>
    <row r="50" spans="1:9" ht="22.5" customHeight="1" x14ac:dyDescent="0.2">
      <c r="A50" s="9" t="s">
        <v>28</v>
      </c>
      <c r="B50" s="32" t="s">
        <v>61</v>
      </c>
      <c r="C50" s="32" t="s">
        <v>51</v>
      </c>
      <c r="D50" s="13">
        <v>840535.08</v>
      </c>
      <c r="E50" s="11">
        <f t="shared" si="0"/>
        <v>840.53507999999999</v>
      </c>
      <c r="F50" s="23">
        <v>690.6</v>
      </c>
      <c r="G50" s="47">
        <v>1050</v>
      </c>
      <c r="H50" s="64">
        <v>1231.2</v>
      </c>
      <c r="I50" s="64">
        <v>2436</v>
      </c>
    </row>
    <row r="51" spans="1:9" ht="22.5" customHeight="1" x14ac:dyDescent="0.2">
      <c r="A51" s="9" t="s">
        <v>29</v>
      </c>
      <c r="B51" s="32" t="s">
        <v>61</v>
      </c>
      <c r="C51" s="32" t="s">
        <v>53</v>
      </c>
      <c r="D51" s="11">
        <v>3762421.7</v>
      </c>
      <c r="E51" s="11">
        <f t="shared" si="0"/>
        <v>3762.4217000000003</v>
      </c>
      <c r="F51" s="23">
        <v>3870.7</v>
      </c>
      <c r="G51" s="47">
        <v>4538.3</v>
      </c>
      <c r="H51" s="64">
        <v>3236.07989</v>
      </c>
      <c r="I51" s="64">
        <v>2985.02565</v>
      </c>
    </row>
    <row r="52" spans="1:9" ht="22.5" customHeight="1" x14ac:dyDescent="0.2">
      <c r="A52" s="9" t="s">
        <v>30</v>
      </c>
      <c r="B52" s="32" t="s">
        <v>61</v>
      </c>
      <c r="C52" s="32" t="s">
        <v>54</v>
      </c>
      <c r="D52" s="11">
        <v>13675786.49</v>
      </c>
      <c r="E52" s="11">
        <f t="shared" si="0"/>
        <v>13675.78649</v>
      </c>
      <c r="F52" s="23">
        <v>15294.6</v>
      </c>
      <c r="G52" s="47">
        <v>12155.7</v>
      </c>
      <c r="H52" s="64">
        <v>9888.0999999999985</v>
      </c>
      <c r="I52" s="64">
        <v>12652.099999999999</v>
      </c>
    </row>
    <row r="53" spans="1:9" ht="22.5" customHeight="1" x14ac:dyDescent="0.2">
      <c r="A53" s="9" t="s">
        <v>31</v>
      </c>
      <c r="B53" s="33" t="s">
        <v>61</v>
      </c>
      <c r="C53" s="33" t="s">
        <v>55</v>
      </c>
      <c r="D53" s="11">
        <v>972623.62</v>
      </c>
      <c r="E53" s="11">
        <f t="shared" si="0"/>
        <v>972.62361999999996</v>
      </c>
      <c r="F53" s="23">
        <v>1793.3</v>
      </c>
      <c r="G53" s="47">
        <v>843.3</v>
      </c>
      <c r="H53" s="64">
        <v>840</v>
      </c>
      <c r="I53" s="64">
        <v>840</v>
      </c>
    </row>
    <row r="54" spans="1:9" s="7" customFormat="1" ht="22.5" customHeight="1" x14ac:dyDescent="0.2">
      <c r="A54" s="17" t="s">
        <v>32</v>
      </c>
      <c r="B54" s="32" t="s">
        <v>62</v>
      </c>
      <c r="C54" s="36"/>
      <c r="D54" s="18">
        <f t="shared" ref="D54" si="2">D55+D57</f>
        <v>22300257.899999999</v>
      </c>
      <c r="E54" s="19">
        <f t="shared" si="0"/>
        <v>22300.257899999997</v>
      </c>
      <c r="F54" s="24">
        <f>1100+21386.6</f>
        <v>22486.6</v>
      </c>
      <c r="G54" s="41">
        <v>20889.8</v>
      </c>
      <c r="H54" s="63">
        <v>20833.370999999999</v>
      </c>
      <c r="I54" s="63">
        <v>20421</v>
      </c>
    </row>
    <row r="55" spans="1:9" ht="22.5" customHeight="1" x14ac:dyDescent="0.2">
      <c r="A55" s="9" t="s">
        <v>33</v>
      </c>
      <c r="B55" s="32" t="s">
        <v>62</v>
      </c>
      <c r="C55" s="32" t="s">
        <v>51</v>
      </c>
      <c r="D55" s="13">
        <v>22237100</v>
      </c>
      <c r="E55" s="11">
        <f t="shared" si="0"/>
        <v>22237.1</v>
      </c>
      <c r="F55" s="23">
        <f>1100+20966.6</f>
        <v>22066.6</v>
      </c>
      <c r="G55" s="47">
        <v>20502.5</v>
      </c>
      <c r="H55" s="64">
        <v>20785.370999999999</v>
      </c>
      <c r="I55" s="64">
        <v>20373</v>
      </c>
    </row>
    <row r="56" spans="1:9" ht="22.5" customHeight="1" x14ac:dyDescent="0.2">
      <c r="A56" s="40" t="s">
        <v>49</v>
      </c>
      <c r="B56" s="39" t="s">
        <v>62</v>
      </c>
      <c r="C56" s="39" t="s">
        <v>52</v>
      </c>
      <c r="D56" s="14"/>
      <c r="E56" s="11"/>
      <c r="F56" s="23">
        <v>420</v>
      </c>
      <c r="G56" s="47">
        <v>100</v>
      </c>
      <c r="H56" s="64">
        <v>48</v>
      </c>
      <c r="I56" s="64">
        <v>48</v>
      </c>
    </row>
    <row r="57" spans="1:9" ht="22.5" customHeight="1" x14ac:dyDescent="0.2">
      <c r="A57" s="9" t="s">
        <v>42</v>
      </c>
      <c r="B57" s="45" t="s">
        <v>62</v>
      </c>
      <c r="C57" s="45" t="s">
        <v>53</v>
      </c>
      <c r="D57" s="14">
        <v>63157.9</v>
      </c>
      <c r="E57" s="11">
        <f t="shared" si="0"/>
        <v>63.157899999999998</v>
      </c>
      <c r="F57" s="23">
        <v>420</v>
      </c>
      <c r="G57" s="47">
        <v>287.39999999999998</v>
      </c>
      <c r="H57" s="64"/>
      <c r="I57" s="64"/>
    </row>
    <row r="58" spans="1:9" s="7" customFormat="1" ht="15" customHeight="1" x14ac:dyDescent="0.2">
      <c r="A58" s="17" t="s">
        <v>39</v>
      </c>
      <c r="B58" s="17"/>
      <c r="C58" s="17"/>
      <c r="D58" s="18">
        <f>D14+D22+D24+D28+D33+D38+D40+D46+D49+D54</f>
        <v>452319590.19</v>
      </c>
      <c r="E58" s="19">
        <f t="shared" si="0"/>
        <v>452319.59019000002</v>
      </c>
      <c r="F58" s="24">
        <f>F14+F22+F24+F28+F33+F38+F40+F46+F49+F54</f>
        <v>644982.29999999993</v>
      </c>
      <c r="G58" s="41">
        <f>G14+G22+G24+G28+G33+G38+G40+G46+G49+G54</f>
        <v>504136.69999999995</v>
      </c>
      <c r="H58" s="41">
        <f t="shared" ref="H58:I58" si="3">H14+H22+H24+H28+H33+H38+H40+H46+H49+H54</f>
        <v>508652.08963</v>
      </c>
      <c r="I58" s="41">
        <f t="shared" si="3"/>
        <v>463775.94465000002</v>
      </c>
    </row>
    <row r="60" spans="1:9" ht="15" customHeight="1" x14ac:dyDescent="0.2">
      <c r="D60" s="16"/>
    </row>
  </sheetData>
  <mergeCells count="5">
    <mergeCell ref="A4:E4"/>
    <mergeCell ref="A5:H11"/>
    <mergeCell ref="D1:E1"/>
    <mergeCell ref="D2:E2"/>
    <mergeCell ref="D3:E3"/>
  </mergeCells>
  <pageMargins left="0.70866141732283472" right="0.70866141732283472" top="0.23622047244094491" bottom="0.15748031496062992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J62"/>
  <sheetViews>
    <sheetView workbookViewId="0">
      <selection activeCell="G42" sqref="G42:G56"/>
    </sheetView>
  </sheetViews>
  <sheetFormatPr defaultColWidth="18.85546875" defaultRowHeight="12" x14ac:dyDescent="0.2"/>
  <cols>
    <col min="1" max="3" width="18.85546875" style="6"/>
    <col min="4" max="5" width="18.85546875" style="12"/>
    <col min="6" max="6" width="18.85546875" style="21"/>
    <col min="7" max="7" width="18.85546875" style="48"/>
    <col min="8" max="9" width="18.85546875" style="6"/>
    <col min="10" max="10" width="18.85546875" style="51"/>
    <col min="11" max="16384" width="18.85546875" style="6"/>
  </cols>
  <sheetData>
    <row r="1" spans="1:10" s="3" customFormat="1" x14ac:dyDescent="0.2">
      <c r="D1" s="78" t="s">
        <v>45</v>
      </c>
      <c r="E1" s="78"/>
      <c r="F1" s="20"/>
      <c r="G1" s="46"/>
      <c r="J1" s="49"/>
    </row>
    <row r="2" spans="1:10" s="3" customFormat="1" x14ac:dyDescent="0.2">
      <c r="D2" s="78"/>
      <c r="E2" s="78"/>
      <c r="F2" s="20"/>
      <c r="G2" s="46"/>
      <c r="J2" s="49"/>
    </row>
    <row r="3" spans="1:10" s="3" customFormat="1" x14ac:dyDescent="0.2">
      <c r="D3" s="78"/>
      <c r="E3" s="78"/>
      <c r="F3" s="20"/>
      <c r="G3" s="46"/>
      <c r="J3" s="49"/>
    </row>
    <row r="4" spans="1:10" s="3" customFormat="1" x14ac:dyDescent="0.2">
      <c r="D4" s="78"/>
      <c r="E4" s="78"/>
      <c r="F4" s="20"/>
      <c r="G4" s="46"/>
      <c r="J4" s="49"/>
    </row>
    <row r="5" spans="1:10" s="3" customFormat="1" x14ac:dyDescent="0.2">
      <c r="D5" s="78"/>
      <c r="E5" s="78"/>
      <c r="F5" s="20"/>
      <c r="G5" s="46"/>
      <c r="J5" s="49"/>
    </row>
    <row r="6" spans="1:10" s="3" customFormat="1" x14ac:dyDescent="0.2">
      <c r="A6" s="76" t="s">
        <v>46</v>
      </c>
      <c r="B6" s="76"/>
      <c r="C6" s="76"/>
      <c r="D6" s="76"/>
      <c r="E6" s="76"/>
      <c r="F6" s="20"/>
      <c r="G6" s="46"/>
      <c r="J6" s="49"/>
    </row>
    <row r="7" spans="1:10" s="3" customFormat="1" x14ac:dyDescent="0.2">
      <c r="A7" s="77" t="s">
        <v>47</v>
      </c>
      <c r="B7" s="77"/>
      <c r="C7" s="77"/>
      <c r="D7" s="77"/>
      <c r="E7" s="77"/>
      <c r="F7" s="77"/>
      <c r="G7" s="77"/>
      <c r="H7" s="77"/>
      <c r="J7" s="49"/>
    </row>
    <row r="8" spans="1:10" s="3" customFormat="1" x14ac:dyDescent="0.2">
      <c r="A8" s="77"/>
      <c r="B8" s="77"/>
      <c r="C8" s="77"/>
      <c r="D8" s="77"/>
      <c r="E8" s="77"/>
      <c r="F8" s="77"/>
      <c r="G8" s="77"/>
      <c r="H8" s="77"/>
      <c r="J8" s="49"/>
    </row>
    <row r="9" spans="1:10" s="3" customFormat="1" x14ac:dyDescent="0.2">
      <c r="A9" s="77"/>
      <c r="B9" s="77"/>
      <c r="C9" s="77"/>
      <c r="D9" s="77"/>
      <c r="E9" s="77"/>
      <c r="F9" s="77"/>
      <c r="G9" s="77"/>
      <c r="H9" s="77"/>
      <c r="J9" s="49"/>
    </row>
    <row r="10" spans="1:10" s="3" customFormat="1" x14ac:dyDescent="0.2">
      <c r="A10" s="77"/>
      <c r="B10" s="77"/>
      <c r="C10" s="77"/>
      <c r="D10" s="77"/>
      <c r="E10" s="77"/>
      <c r="F10" s="77"/>
      <c r="G10" s="77"/>
      <c r="H10" s="77"/>
      <c r="J10" s="49"/>
    </row>
    <row r="11" spans="1:10" customFormat="1" ht="15" x14ac:dyDescent="0.25">
      <c r="A11" s="77"/>
      <c r="B11" s="77"/>
      <c r="C11" s="77"/>
      <c r="D11" s="77"/>
      <c r="E11" s="77"/>
      <c r="F11" s="77"/>
      <c r="G11" s="77"/>
      <c r="H11" s="77"/>
      <c r="J11" s="50"/>
    </row>
    <row r="12" spans="1:10" customFormat="1" ht="15" x14ac:dyDescent="0.25">
      <c r="A12" s="77"/>
      <c r="B12" s="77"/>
      <c r="C12" s="77"/>
      <c r="D12" s="77"/>
      <c r="E12" s="77"/>
      <c r="F12" s="77"/>
      <c r="G12" s="77"/>
      <c r="H12" s="77"/>
      <c r="J12" s="50"/>
    </row>
    <row r="13" spans="1:10" customFormat="1" ht="15" x14ac:dyDescent="0.25">
      <c r="A13" s="77"/>
      <c r="B13" s="77"/>
      <c r="C13" s="77"/>
      <c r="D13" s="77"/>
      <c r="E13" s="77"/>
      <c r="F13" s="77"/>
      <c r="G13" s="77"/>
      <c r="H13" s="77"/>
      <c r="J13" s="50"/>
    </row>
    <row r="14" spans="1:10" s="3" customFormat="1" x14ac:dyDescent="0.2">
      <c r="A14" s="4">
        <v>1000</v>
      </c>
      <c r="B14" s="4"/>
      <c r="C14" s="4"/>
      <c r="D14" s="10"/>
      <c r="E14" s="10"/>
      <c r="F14" s="20"/>
      <c r="G14" s="46"/>
      <c r="J14" s="49"/>
    </row>
    <row r="15" spans="1:10" ht="21" x14ac:dyDescent="0.2">
      <c r="A15" s="5" t="s">
        <v>0</v>
      </c>
      <c r="B15" s="30" t="s">
        <v>63</v>
      </c>
      <c r="C15" s="30" t="s">
        <v>64</v>
      </c>
      <c r="D15" s="5" t="s">
        <v>1</v>
      </c>
      <c r="E15" s="8" t="s">
        <v>48</v>
      </c>
      <c r="F15" s="22" t="s">
        <v>50</v>
      </c>
      <c r="G15" s="41">
        <v>2024</v>
      </c>
      <c r="H15" s="25">
        <v>2025</v>
      </c>
      <c r="I15" s="25">
        <v>2026</v>
      </c>
    </row>
    <row r="16" spans="1:10" s="7" customFormat="1" ht="21.75" x14ac:dyDescent="0.2">
      <c r="A16" s="17" t="s">
        <v>2</v>
      </c>
      <c r="B16" s="31" t="s">
        <v>51</v>
      </c>
      <c r="C16" s="36"/>
      <c r="D16" s="18">
        <f>D17+D18+D19+D20+D21+D22+D23</f>
        <v>72354716.269999996</v>
      </c>
      <c r="E16" s="19">
        <f>D16/$A$14</f>
        <v>72354.71626999999</v>
      </c>
      <c r="F16" s="24">
        <f>62846.9+2900</f>
        <v>65746.899999999994</v>
      </c>
      <c r="G16" s="41">
        <v>59714</v>
      </c>
      <c r="H16" s="27"/>
      <c r="I16" s="27"/>
      <c r="J16" s="52">
        <f>G16/$G$60</f>
        <v>0.1184480320516241</v>
      </c>
    </row>
    <row r="17" spans="1:10" s="7" customFormat="1" ht="67.5" hidden="1" x14ac:dyDescent="0.2">
      <c r="A17" s="9" t="s">
        <v>3</v>
      </c>
      <c r="B17" s="32" t="s">
        <v>51</v>
      </c>
      <c r="C17" s="32" t="s">
        <v>52</v>
      </c>
      <c r="D17" s="11">
        <v>3278531.82</v>
      </c>
      <c r="E17" s="11">
        <f t="shared" ref="E17:E60" si="0">D17/$A$14</f>
        <v>3278.5318199999997</v>
      </c>
      <c r="F17" s="23">
        <f>400+3134.8</f>
        <v>3534.8</v>
      </c>
      <c r="G17" s="47">
        <v>2557.9</v>
      </c>
      <c r="H17" s="26"/>
      <c r="I17" s="26"/>
      <c r="J17" s="52"/>
    </row>
    <row r="18" spans="1:10" ht="90" hidden="1" x14ac:dyDescent="0.2">
      <c r="A18" s="9" t="s">
        <v>4</v>
      </c>
      <c r="B18" s="32" t="s">
        <v>51</v>
      </c>
      <c r="C18" s="32" t="s">
        <v>53</v>
      </c>
      <c r="D18" s="11">
        <v>1618448.72</v>
      </c>
      <c r="E18" s="11">
        <f t="shared" si="0"/>
        <v>1618.4487199999999</v>
      </c>
      <c r="F18" s="23">
        <f>100+2003</f>
        <v>2103</v>
      </c>
      <c r="G18" s="47">
        <v>1737</v>
      </c>
      <c r="H18" s="26"/>
      <c r="I18" s="26"/>
    </row>
    <row r="19" spans="1:10" s="1" customFormat="1" ht="101.25" hidden="1" x14ac:dyDescent="0.2">
      <c r="A19" s="9" t="s">
        <v>5</v>
      </c>
      <c r="B19" s="32" t="s">
        <v>51</v>
      </c>
      <c r="C19" s="32" t="s">
        <v>54</v>
      </c>
      <c r="D19" s="11">
        <v>24002960.34</v>
      </c>
      <c r="E19" s="11">
        <f t="shared" si="0"/>
        <v>24002.960340000001</v>
      </c>
      <c r="F19" s="23">
        <f>2000+22966.2</f>
        <v>24966.2</v>
      </c>
      <c r="G19" s="47">
        <v>19573</v>
      </c>
      <c r="H19" s="28"/>
      <c r="I19" s="28"/>
      <c r="J19" s="53"/>
    </row>
    <row r="20" spans="1:10" s="1" customFormat="1" ht="78.75" hidden="1" x14ac:dyDescent="0.2">
      <c r="A20" s="9" t="s">
        <v>6</v>
      </c>
      <c r="B20" s="32" t="s">
        <v>51</v>
      </c>
      <c r="C20" s="32" t="s">
        <v>55</v>
      </c>
      <c r="D20" s="11">
        <v>6339332.6299999999</v>
      </c>
      <c r="E20" s="11">
        <f t="shared" si="0"/>
        <v>6339.3326299999999</v>
      </c>
      <c r="F20" s="23">
        <f>400+6357.5</f>
        <v>6757.5</v>
      </c>
      <c r="G20" s="47">
        <v>5257.5</v>
      </c>
      <c r="H20" s="28"/>
      <c r="I20" s="28"/>
      <c r="J20" s="53"/>
    </row>
    <row r="21" spans="1:10" s="1" customFormat="1" ht="22.5" hidden="1" x14ac:dyDescent="0.2">
      <c r="A21" s="9" t="s">
        <v>40</v>
      </c>
      <c r="B21" s="32" t="s">
        <v>51</v>
      </c>
      <c r="C21" s="32" t="s">
        <v>60</v>
      </c>
      <c r="D21" s="11">
        <v>2600600</v>
      </c>
      <c r="E21" s="11">
        <f t="shared" si="0"/>
        <v>2600.6</v>
      </c>
      <c r="F21" s="23">
        <v>0</v>
      </c>
      <c r="G21" s="47"/>
      <c r="H21" s="28"/>
      <c r="I21" s="28"/>
      <c r="J21" s="53"/>
    </row>
    <row r="22" spans="1:10" s="1" customFormat="1" ht="12.75" hidden="1" x14ac:dyDescent="0.2">
      <c r="A22" s="9" t="s">
        <v>7</v>
      </c>
      <c r="B22" s="34" t="s">
        <v>51</v>
      </c>
      <c r="C22" s="34">
        <v>11</v>
      </c>
      <c r="D22" s="11">
        <v>0</v>
      </c>
      <c r="E22" s="11">
        <f t="shared" si="0"/>
        <v>0</v>
      </c>
      <c r="F22" s="23">
        <v>200</v>
      </c>
      <c r="G22" s="47">
        <v>200</v>
      </c>
      <c r="H22" s="28"/>
      <c r="I22" s="28"/>
      <c r="J22" s="53"/>
    </row>
    <row r="23" spans="1:10" s="1" customFormat="1" ht="33.75" hidden="1" x14ac:dyDescent="0.2">
      <c r="A23" s="9" t="s">
        <v>8</v>
      </c>
      <c r="B23" s="34" t="s">
        <v>51</v>
      </c>
      <c r="C23" s="34">
        <v>13</v>
      </c>
      <c r="D23" s="11">
        <v>34514842.759999998</v>
      </c>
      <c r="E23" s="11">
        <f t="shared" si="0"/>
        <v>34514.84276</v>
      </c>
      <c r="F23" s="23">
        <v>28185.5</v>
      </c>
      <c r="G23" s="47">
        <v>30388.6</v>
      </c>
      <c r="H23" s="28"/>
      <c r="I23" s="28"/>
      <c r="J23" s="53"/>
    </row>
    <row r="24" spans="1:10" s="2" customFormat="1" ht="12.75" x14ac:dyDescent="0.2">
      <c r="A24" s="17" t="s">
        <v>9</v>
      </c>
      <c r="B24" s="35" t="s">
        <v>52</v>
      </c>
      <c r="C24" s="35"/>
      <c r="D24" s="19">
        <f>D25</f>
        <v>760041.91</v>
      </c>
      <c r="E24" s="19">
        <f t="shared" si="0"/>
        <v>760.04191000000003</v>
      </c>
      <c r="F24" s="24">
        <v>896.3</v>
      </c>
      <c r="G24" s="41">
        <v>996.7</v>
      </c>
      <c r="H24" s="29"/>
      <c r="I24" s="29"/>
      <c r="J24" s="52">
        <f>G24/$G$60</f>
        <v>1.9770431313570311E-3</v>
      </c>
    </row>
    <row r="25" spans="1:10" s="1" customFormat="1" ht="22.5" hidden="1" x14ac:dyDescent="0.2">
      <c r="A25" s="9" t="s">
        <v>10</v>
      </c>
      <c r="B25" s="35" t="s">
        <v>52</v>
      </c>
      <c r="C25" s="35" t="s">
        <v>53</v>
      </c>
      <c r="D25" s="11">
        <v>760041.91</v>
      </c>
      <c r="E25" s="11">
        <f t="shared" si="0"/>
        <v>760.04191000000003</v>
      </c>
      <c r="F25" s="23">
        <v>896.3</v>
      </c>
      <c r="G25" s="47">
        <v>996.7</v>
      </c>
      <c r="H25" s="28"/>
      <c r="I25" s="28"/>
      <c r="J25" s="53"/>
    </row>
    <row r="26" spans="1:10" s="2" customFormat="1" ht="42.75" x14ac:dyDescent="0.2">
      <c r="A26" s="17" t="s">
        <v>11</v>
      </c>
      <c r="B26" s="34" t="s">
        <v>53</v>
      </c>
      <c r="C26" s="36"/>
      <c r="D26" s="18">
        <f>D28+D29</f>
        <v>135916</v>
      </c>
      <c r="E26" s="19">
        <f t="shared" si="0"/>
        <v>135.916</v>
      </c>
      <c r="F26" s="24">
        <v>180</v>
      </c>
      <c r="G26" s="41">
        <v>230</v>
      </c>
      <c r="H26" s="29"/>
      <c r="I26" s="29"/>
      <c r="J26" s="52">
        <f>G26/$G$60</f>
        <v>4.5622546424412273E-4</v>
      </c>
    </row>
    <row r="27" spans="1:10" s="1" customFormat="1" ht="12.75" hidden="1" x14ac:dyDescent="0.2">
      <c r="A27" s="38" t="s">
        <v>65</v>
      </c>
      <c r="B27" s="37" t="s">
        <v>53</v>
      </c>
      <c r="C27" s="37" t="s">
        <v>52</v>
      </c>
      <c r="D27" s="13"/>
      <c r="E27" s="11"/>
      <c r="F27" s="23"/>
      <c r="G27" s="47">
        <v>30</v>
      </c>
      <c r="H27" s="28"/>
      <c r="I27" s="28"/>
      <c r="J27" s="53"/>
    </row>
    <row r="28" spans="1:10" s="1" customFormat="1" ht="67.5" hidden="1" x14ac:dyDescent="0.2">
      <c r="A28" s="9" t="s">
        <v>12</v>
      </c>
      <c r="B28" s="34" t="s">
        <v>53</v>
      </c>
      <c r="C28" s="34" t="s">
        <v>56</v>
      </c>
      <c r="D28" s="13">
        <v>127516</v>
      </c>
      <c r="E28" s="11">
        <f t="shared" si="0"/>
        <v>127.51600000000001</v>
      </c>
      <c r="F28" s="23">
        <v>130</v>
      </c>
      <c r="G28" s="47">
        <v>100</v>
      </c>
      <c r="H28" s="28"/>
      <c r="I28" s="28"/>
      <c r="J28" s="53"/>
    </row>
    <row r="29" spans="1:10" s="1" customFormat="1" ht="22.5" hidden="1" x14ac:dyDescent="0.2">
      <c r="A29" s="9" t="s">
        <v>13</v>
      </c>
      <c r="B29" s="34" t="s">
        <v>53</v>
      </c>
      <c r="C29" s="34">
        <v>10</v>
      </c>
      <c r="D29" s="13">
        <v>8400</v>
      </c>
      <c r="E29" s="11">
        <f t="shared" si="0"/>
        <v>8.4</v>
      </c>
      <c r="F29" s="23">
        <v>50</v>
      </c>
      <c r="G29" s="47">
        <v>100</v>
      </c>
      <c r="H29" s="28"/>
      <c r="I29" s="28"/>
      <c r="J29" s="53"/>
    </row>
    <row r="30" spans="1:10" s="2" customFormat="1" ht="21.75" x14ac:dyDescent="0.2">
      <c r="A30" s="17" t="s">
        <v>14</v>
      </c>
      <c r="B30" s="34" t="s">
        <v>54</v>
      </c>
      <c r="C30" s="36"/>
      <c r="D30" s="18">
        <f>D31+D32+D33+D34</f>
        <v>29772805.690000001</v>
      </c>
      <c r="E30" s="19">
        <f t="shared" si="0"/>
        <v>29772.805690000001</v>
      </c>
      <c r="F30" s="24">
        <v>57157.5</v>
      </c>
      <c r="G30" s="41">
        <v>43983</v>
      </c>
      <c r="H30" s="29"/>
      <c r="I30" s="29"/>
      <c r="J30" s="52">
        <f>G30/$G$60</f>
        <v>8.7244193886301086E-2</v>
      </c>
    </row>
    <row r="31" spans="1:10" s="1" customFormat="1" ht="22.5" hidden="1" x14ac:dyDescent="0.2">
      <c r="A31" s="9" t="s">
        <v>15</v>
      </c>
      <c r="B31" s="35" t="s">
        <v>54</v>
      </c>
      <c r="C31" s="34" t="s">
        <v>57</v>
      </c>
      <c r="D31" s="13">
        <v>119380</v>
      </c>
      <c r="E31" s="11">
        <f t="shared" si="0"/>
        <v>119.38</v>
      </c>
      <c r="F31" s="23">
        <v>103.7</v>
      </c>
      <c r="G31" s="47">
        <v>19</v>
      </c>
      <c r="H31" s="28"/>
      <c r="I31" s="28"/>
      <c r="J31" s="53"/>
    </row>
    <row r="32" spans="1:10" s="1" customFormat="1" ht="12.75" hidden="1" x14ac:dyDescent="0.2">
      <c r="A32" s="9" t="s">
        <v>41</v>
      </c>
      <c r="B32" s="34" t="s">
        <v>54</v>
      </c>
      <c r="C32" s="34" t="s">
        <v>58</v>
      </c>
      <c r="D32" s="14">
        <v>70000</v>
      </c>
      <c r="E32" s="11">
        <f t="shared" si="0"/>
        <v>70</v>
      </c>
      <c r="F32" s="23">
        <v>349.5</v>
      </c>
      <c r="G32" s="47">
        <v>171</v>
      </c>
      <c r="H32" s="28"/>
      <c r="I32" s="28"/>
      <c r="J32" s="53"/>
    </row>
    <row r="33" spans="1:10" s="1" customFormat="1" ht="22.5" hidden="1" x14ac:dyDescent="0.2">
      <c r="A33" s="9" t="s">
        <v>16</v>
      </c>
      <c r="B33" s="34" t="s">
        <v>54</v>
      </c>
      <c r="C33" s="34" t="s">
        <v>56</v>
      </c>
      <c r="D33" s="11">
        <v>28983425.690000001</v>
      </c>
      <c r="E33" s="11">
        <f t="shared" si="0"/>
        <v>28983.42569</v>
      </c>
      <c r="F33" s="23">
        <v>55904.3</v>
      </c>
      <c r="G33" s="47">
        <v>43013</v>
      </c>
      <c r="H33" s="28"/>
      <c r="I33" s="28"/>
      <c r="J33" s="53"/>
    </row>
    <row r="34" spans="1:10" s="1" customFormat="1" ht="33.75" hidden="1" x14ac:dyDescent="0.2">
      <c r="A34" s="9" t="s">
        <v>36</v>
      </c>
      <c r="B34" s="34" t="s">
        <v>54</v>
      </c>
      <c r="C34" s="34" t="s">
        <v>59</v>
      </c>
      <c r="D34" s="11">
        <v>600000</v>
      </c>
      <c r="E34" s="11">
        <f t="shared" si="0"/>
        <v>600</v>
      </c>
      <c r="F34" s="23">
        <v>800</v>
      </c>
      <c r="G34" s="47">
        <v>780</v>
      </c>
      <c r="H34" s="28"/>
      <c r="I34" s="28"/>
      <c r="J34" s="53"/>
    </row>
    <row r="35" spans="1:10" s="2" customFormat="1" ht="32.25" x14ac:dyDescent="0.2">
      <c r="A35" s="17" t="s">
        <v>17</v>
      </c>
      <c r="B35" s="34" t="s">
        <v>57</v>
      </c>
      <c r="C35" s="36"/>
      <c r="D35" s="18">
        <f>D36+D37+D38+D39</f>
        <v>61686217.069999993</v>
      </c>
      <c r="E35" s="19">
        <f t="shared" si="0"/>
        <v>61686.217069999992</v>
      </c>
      <c r="F35" s="24">
        <v>210886.1</v>
      </c>
      <c r="G35" s="41">
        <v>68206.5</v>
      </c>
      <c r="H35" s="29"/>
      <c r="I35" s="29"/>
      <c r="J35" s="52">
        <f>G35/$G$60</f>
        <v>0.1352936614215946</v>
      </c>
    </row>
    <row r="36" spans="1:10" s="1" customFormat="1" ht="12.75" hidden="1" x14ac:dyDescent="0.2">
      <c r="A36" s="9" t="s">
        <v>18</v>
      </c>
      <c r="B36" s="34" t="s">
        <v>57</v>
      </c>
      <c r="C36" s="34" t="s">
        <v>51</v>
      </c>
      <c r="D36" s="11">
        <v>19602485.91</v>
      </c>
      <c r="E36" s="11">
        <f t="shared" si="0"/>
        <v>19602.485909999999</v>
      </c>
      <c r="F36" s="23">
        <v>3733</v>
      </c>
      <c r="G36" s="47">
        <v>24376.799999999999</v>
      </c>
      <c r="H36" s="28"/>
      <c r="I36" s="28"/>
      <c r="J36" s="53"/>
    </row>
    <row r="37" spans="1:10" s="1" customFormat="1" ht="12.75" hidden="1" x14ac:dyDescent="0.2">
      <c r="A37" s="9" t="s">
        <v>19</v>
      </c>
      <c r="B37" s="34" t="s">
        <v>57</v>
      </c>
      <c r="C37" s="34" t="s">
        <v>52</v>
      </c>
      <c r="D37" s="11">
        <v>1206246.1100000001</v>
      </c>
      <c r="E37" s="11">
        <f t="shared" si="0"/>
        <v>1206.24611</v>
      </c>
      <c r="F37" s="23">
        <v>83575.3</v>
      </c>
      <c r="G37" s="47">
        <v>200</v>
      </c>
      <c r="H37" s="28"/>
      <c r="I37" s="28"/>
      <c r="J37" s="53"/>
    </row>
    <row r="38" spans="1:10" s="1" customFormat="1" ht="12.75" hidden="1" x14ac:dyDescent="0.2">
      <c r="A38" s="9" t="s">
        <v>20</v>
      </c>
      <c r="B38" s="34" t="s">
        <v>57</v>
      </c>
      <c r="C38" s="34" t="s">
        <v>53</v>
      </c>
      <c r="D38" s="11">
        <v>40877485.049999997</v>
      </c>
      <c r="E38" s="11">
        <f t="shared" si="0"/>
        <v>40877.485049999996</v>
      </c>
      <c r="F38" s="23">
        <v>123568.8</v>
      </c>
      <c r="G38" s="47">
        <v>43620.7</v>
      </c>
      <c r="H38" s="28"/>
      <c r="I38" s="28"/>
      <c r="J38" s="53"/>
    </row>
    <row r="39" spans="1:10" s="1" customFormat="1" ht="45" hidden="1" x14ac:dyDescent="0.2">
      <c r="A39" s="9" t="s">
        <v>37</v>
      </c>
      <c r="B39" s="34" t="s">
        <v>57</v>
      </c>
      <c r="C39" s="34" t="s">
        <v>57</v>
      </c>
      <c r="D39" s="15">
        <v>0</v>
      </c>
      <c r="E39" s="11">
        <f t="shared" si="0"/>
        <v>0</v>
      </c>
      <c r="F39" s="23">
        <v>9</v>
      </c>
      <c r="G39" s="47">
        <v>9</v>
      </c>
      <c r="H39" s="28"/>
      <c r="I39" s="28"/>
      <c r="J39" s="53"/>
    </row>
    <row r="40" spans="1:10" s="2" customFormat="1" ht="21.75" x14ac:dyDescent="0.2">
      <c r="A40" s="17" t="s">
        <v>44</v>
      </c>
      <c r="B40" s="32" t="s">
        <v>55</v>
      </c>
      <c r="C40" s="36"/>
      <c r="D40" s="19">
        <f>D41</f>
        <v>237000</v>
      </c>
      <c r="E40" s="19">
        <f t="shared" si="0"/>
        <v>237</v>
      </c>
      <c r="F40" s="24">
        <v>0</v>
      </c>
      <c r="G40" s="41">
        <v>80</v>
      </c>
      <c r="H40" s="29"/>
      <c r="I40" s="29"/>
      <c r="J40" s="52">
        <f>G40/$G$60</f>
        <v>1.5868711799795572E-4</v>
      </c>
    </row>
    <row r="41" spans="1:10" s="1" customFormat="1" ht="33.75" hidden="1" x14ac:dyDescent="0.2">
      <c r="A41" s="9" t="s">
        <v>43</v>
      </c>
      <c r="B41" s="31" t="s">
        <v>55</v>
      </c>
      <c r="C41" s="31" t="s">
        <v>57</v>
      </c>
      <c r="D41" s="11">
        <v>237000</v>
      </c>
      <c r="E41" s="11">
        <f t="shared" si="0"/>
        <v>237</v>
      </c>
      <c r="F41" s="23">
        <v>0</v>
      </c>
      <c r="G41" s="47">
        <v>80</v>
      </c>
      <c r="H41" s="28"/>
      <c r="I41" s="28"/>
      <c r="J41" s="53"/>
    </row>
    <row r="42" spans="1:10" s="2" customFormat="1" ht="12.75" x14ac:dyDescent="0.2">
      <c r="A42" s="17" t="s">
        <v>21</v>
      </c>
      <c r="B42" s="32" t="s">
        <v>60</v>
      </c>
      <c r="C42" s="36"/>
      <c r="D42" s="42">
        <f t="shared" ref="D42" si="1">D43+D44+D45+D46+D47</f>
        <v>226099339.01000002</v>
      </c>
      <c r="E42" s="19">
        <f t="shared" si="0"/>
        <v>226099.33901000003</v>
      </c>
      <c r="F42" s="24">
        <f>2700+240540.1</f>
        <v>243240.1</v>
      </c>
      <c r="G42" s="41">
        <v>272145.59999999998</v>
      </c>
      <c r="H42" s="29"/>
      <c r="I42" s="29"/>
      <c r="J42" s="52">
        <f>G42/$G$60</f>
        <v>0.53982501174780573</v>
      </c>
    </row>
    <row r="43" spans="1:10" s="2" customFormat="1" ht="12.75" hidden="1" x14ac:dyDescent="0.2">
      <c r="A43" s="9" t="s">
        <v>22</v>
      </c>
      <c r="B43" s="32" t="s">
        <v>60</v>
      </c>
      <c r="C43" s="32" t="s">
        <v>51</v>
      </c>
      <c r="D43" s="11">
        <v>59450507.990000002</v>
      </c>
      <c r="E43" s="11">
        <f t="shared" si="0"/>
        <v>59450.507990000006</v>
      </c>
      <c r="F43" s="24">
        <f>1000+62187.6</f>
        <v>63187.6</v>
      </c>
      <c r="G43" s="41">
        <v>73885.2</v>
      </c>
      <c r="H43" s="29"/>
      <c r="I43" s="29"/>
      <c r="J43" s="54"/>
    </row>
    <row r="44" spans="1:10" s="1" customFormat="1" ht="12.75" hidden="1" x14ac:dyDescent="0.2">
      <c r="A44" s="9" t="s">
        <v>23</v>
      </c>
      <c r="B44" s="32" t="s">
        <v>60</v>
      </c>
      <c r="C44" s="32" t="s">
        <v>52</v>
      </c>
      <c r="D44" s="11">
        <v>139514241.99000001</v>
      </c>
      <c r="E44" s="11">
        <f t="shared" si="0"/>
        <v>139514.24199000001</v>
      </c>
      <c r="F44" s="23">
        <f>1000+150721.3</f>
        <v>151721.29999999999</v>
      </c>
      <c r="G44" s="47">
        <v>172261.1</v>
      </c>
      <c r="H44" s="28"/>
      <c r="I44" s="28"/>
      <c r="J44" s="53"/>
    </row>
    <row r="45" spans="1:10" s="1" customFormat="1" ht="22.5" hidden="1" x14ac:dyDescent="0.2">
      <c r="A45" s="9" t="s">
        <v>34</v>
      </c>
      <c r="B45" s="32" t="s">
        <v>60</v>
      </c>
      <c r="C45" s="32" t="s">
        <v>53</v>
      </c>
      <c r="D45" s="11">
        <v>21062906.559999999</v>
      </c>
      <c r="E45" s="11">
        <f t="shared" si="0"/>
        <v>21062.906559999999</v>
      </c>
      <c r="F45" s="23">
        <f>700+20276.7</f>
        <v>20976.7</v>
      </c>
      <c r="G45" s="47">
        <v>19081.5</v>
      </c>
      <c r="H45" s="28"/>
      <c r="I45" s="28"/>
      <c r="J45" s="53"/>
    </row>
    <row r="46" spans="1:10" hidden="1" x14ac:dyDescent="0.2">
      <c r="A46" s="9" t="s">
        <v>35</v>
      </c>
      <c r="B46" s="32" t="s">
        <v>60</v>
      </c>
      <c r="C46" s="32" t="s">
        <v>60</v>
      </c>
      <c r="D46" s="11">
        <v>1816076.7</v>
      </c>
      <c r="E46" s="11">
        <f t="shared" si="0"/>
        <v>1816.0766999999998</v>
      </c>
      <c r="F46" s="23">
        <v>0</v>
      </c>
      <c r="G46" s="47">
        <v>6917.8</v>
      </c>
      <c r="H46" s="26"/>
      <c r="I46" s="26"/>
    </row>
    <row r="47" spans="1:10" s="2" customFormat="1" ht="22.5" hidden="1" x14ac:dyDescent="0.2">
      <c r="A47" s="9" t="s">
        <v>24</v>
      </c>
      <c r="B47" s="32" t="s">
        <v>60</v>
      </c>
      <c r="C47" s="32" t="s">
        <v>56</v>
      </c>
      <c r="D47" s="11">
        <v>4255605.7699999996</v>
      </c>
      <c r="E47" s="11">
        <f t="shared" si="0"/>
        <v>4255.6057699999992</v>
      </c>
      <c r="F47" s="24">
        <v>7354.5</v>
      </c>
      <c r="G47" s="41">
        <v>6917.8</v>
      </c>
      <c r="H47" s="29"/>
      <c r="I47" s="29"/>
      <c r="J47" s="54"/>
    </row>
    <row r="48" spans="1:10" s="2" customFormat="1" ht="21.75" x14ac:dyDescent="0.2">
      <c r="A48" s="17" t="s">
        <v>38</v>
      </c>
      <c r="B48" s="32" t="s">
        <v>58</v>
      </c>
      <c r="C48" s="36"/>
      <c r="D48" s="18">
        <f>D49+D50</f>
        <v>19721929.450000003</v>
      </c>
      <c r="E48" s="19">
        <f t="shared" si="0"/>
        <v>19721.929450000003</v>
      </c>
      <c r="F48" s="24">
        <f>159.2+22580.4</f>
        <v>22739.600000000002</v>
      </c>
      <c r="G48" s="41">
        <v>19343.8</v>
      </c>
      <c r="H48" s="29"/>
      <c r="I48" s="29"/>
      <c r="J48" s="52">
        <f>G48/$G$60</f>
        <v>3.8370148414110697E-2</v>
      </c>
    </row>
    <row r="49" spans="1:10" s="1" customFormat="1" ht="12.75" hidden="1" x14ac:dyDescent="0.2">
      <c r="A49" s="9" t="s">
        <v>25</v>
      </c>
      <c r="B49" s="32" t="s">
        <v>58</v>
      </c>
      <c r="C49" s="32" t="s">
        <v>51</v>
      </c>
      <c r="D49" s="11">
        <v>17930041.350000001</v>
      </c>
      <c r="E49" s="11">
        <f t="shared" si="0"/>
        <v>17930.041350000003</v>
      </c>
      <c r="F49" s="23">
        <f>159.2+20724.1</f>
        <v>20883.3</v>
      </c>
      <c r="G49" s="47">
        <v>17925.900000000001</v>
      </c>
      <c r="H49" s="28"/>
      <c r="I49" s="28"/>
      <c r="J49" s="53"/>
    </row>
    <row r="50" spans="1:10" s="2" customFormat="1" ht="33.75" hidden="1" x14ac:dyDescent="0.2">
      <c r="A50" s="9" t="s">
        <v>26</v>
      </c>
      <c r="B50" s="32" t="s">
        <v>58</v>
      </c>
      <c r="C50" s="32" t="s">
        <v>54</v>
      </c>
      <c r="D50" s="11">
        <v>1791888.1</v>
      </c>
      <c r="E50" s="11">
        <f t="shared" si="0"/>
        <v>1791.8881000000001</v>
      </c>
      <c r="F50" s="24">
        <v>1856.3</v>
      </c>
      <c r="G50" s="41">
        <v>1417.9</v>
      </c>
      <c r="H50" s="29"/>
      <c r="I50" s="29"/>
      <c r="J50" s="54"/>
    </row>
    <row r="51" spans="1:10" s="2" customFormat="1" ht="12.75" x14ac:dyDescent="0.2">
      <c r="A51" s="43" t="s">
        <v>27</v>
      </c>
      <c r="B51" s="32" t="s">
        <v>61</v>
      </c>
      <c r="C51" s="36"/>
      <c r="D51" s="44">
        <f>D52+D53+D54+D55</f>
        <v>19251366.890000001</v>
      </c>
      <c r="E51" s="19">
        <f t="shared" si="0"/>
        <v>19251.366890000001</v>
      </c>
      <c r="F51" s="24">
        <v>21649.200000000001</v>
      </c>
      <c r="G51" s="41">
        <v>18547.3</v>
      </c>
      <c r="H51" s="29"/>
      <c r="I51" s="29"/>
      <c r="J51" s="52">
        <f>G51/$G$60</f>
        <v>3.6790219795543554E-2</v>
      </c>
    </row>
    <row r="52" spans="1:10" hidden="1" x14ac:dyDescent="0.2">
      <c r="A52" s="9" t="s">
        <v>28</v>
      </c>
      <c r="B52" s="32" t="s">
        <v>61</v>
      </c>
      <c r="C52" s="32" t="s">
        <v>51</v>
      </c>
      <c r="D52" s="13">
        <v>840535.08</v>
      </c>
      <c r="E52" s="11">
        <f t="shared" si="0"/>
        <v>840.53507999999999</v>
      </c>
      <c r="F52" s="23">
        <v>690.6</v>
      </c>
      <c r="G52" s="47">
        <v>1050</v>
      </c>
      <c r="H52" s="26"/>
      <c r="I52" s="26"/>
    </row>
    <row r="53" spans="1:10" ht="22.5" hidden="1" x14ac:dyDescent="0.2">
      <c r="A53" s="9" t="s">
        <v>29</v>
      </c>
      <c r="B53" s="32" t="s">
        <v>61</v>
      </c>
      <c r="C53" s="32" t="s">
        <v>53</v>
      </c>
      <c r="D53" s="11">
        <v>3762421.7</v>
      </c>
      <c r="E53" s="11">
        <f t="shared" si="0"/>
        <v>3762.4217000000003</v>
      </c>
      <c r="F53" s="23">
        <v>3870.7</v>
      </c>
      <c r="G53" s="47">
        <v>4538.3</v>
      </c>
      <c r="H53" s="26"/>
      <c r="I53" s="26"/>
    </row>
    <row r="54" spans="1:10" hidden="1" x14ac:dyDescent="0.2">
      <c r="A54" s="9" t="s">
        <v>30</v>
      </c>
      <c r="B54" s="32" t="s">
        <v>61</v>
      </c>
      <c r="C54" s="32" t="s">
        <v>54</v>
      </c>
      <c r="D54" s="11">
        <v>13675786.49</v>
      </c>
      <c r="E54" s="11">
        <f t="shared" si="0"/>
        <v>13675.78649</v>
      </c>
      <c r="F54" s="23">
        <v>15294.6</v>
      </c>
      <c r="G54" s="47">
        <v>12155.7</v>
      </c>
      <c r="H54" s="26"/>
      <c r="I54" s="26"/>
    </row>
    <row r="55" spans="1:10" ht="33.75" hidden="1" x14ac:dyDescent="0.2">
      <c r="A55" s="9" t="s">
        <v>31</v>
      </c>
      <c r="B55" s="33" t="s">
        <v>61</v>
      </c>
      <c r="C55" s="33" t="s">
        <v>55</v>
      </c>
      <c r="D55" s="11">
        <v>972623.62</v>
      </c>
      <c r="E55" s="11">
        <f t="shared" si="0"/>
        <v>972.62361999999996</v>
      </c>
      <c r="F55" s="23">
        <v>1793.3</v>
      </c>
      <c r="G55" s="47">
        <v>843.3</v>
      </c>
      <c r="H55" s="26"/>
      <c r="I55" s="26"/>
    </row>
    <row r="56" spans="1:10" s="7" customFormat="1" ht="21.75" x14ac:dyDescent="0.2">
      <c r="A56" s="17" t="s">
        <v>32</v>
      </c>
      <c r="B56" s="32" t="s">
        <v>62</v>
      </c>
      <c r="C56" s="36"/>
      <c r="D56" s="18">
        <f t="shared" ref="D56" si="2">D57+D59</f>
        <v>22300257.899999999</v>
      </c>
      <c r="E56" s="19">
        <f t="shared" si="0"/>
        <v>22300.257899999997</v>
      </c>
      <c r="F56" s="24">
        <f>1100+21386.6</f>
        <v>22486.6</v>
      </c>
      <c r="G56" s="41">
        <v>20889.8</v>
      </c>
      <c r="H56" s="27"/>
      <c r="I56" s="27"/>
      <c r="J56" s="52">
        <f>G56/$G$60</f>
        <v>4.1436776969421191E-2</v>
      </c>
    </row>
    <row r="57" spans="1:10" hidden="1" x14ac:dyDescent="0.2">
      <c r="A57" s="9" t="s">
        <v>33</v>
      </c>
      <c r="B57" s="32" t="s">
        <v>62</v>
      </c>
      <c r="C57" s="32" t="s">
        <v>51</v>
      </c>
      <c r="D57" s="13">
        <v>22237100</v>
      </c>
      <c r="E57" s="11">
        <f t="shared" si="0"/>
        <v>22237.1</v>
      </c>
      <c r="F57" s="23">
        <f>1100+20966.6</f>
        <v>22066.6</v>
      </c>
      <c r="G57" s="47">
        <v>20502.5</v>
      </c>
      <c r="H57" s="26"/>
      <c r="I57" s="26"/>
    </row>
    <row r="58" spans="1:10" hidden="1" x14ac:dyDescent="0.2">
      <c r="A58" s="40" t="s">
        <v>49</v>
      </c>
      <c r="B58" s="39" t="s">
        <v>62</v>
      </c>
      <c r="C58" s="39" t="s">
        <v>52</v>
      </c>
      <c r="D58" s="14"/>
      <c r="E58" s="11"/>
      <c r="F58" s="23">
        <v>420</v>
      </c>
      <c r="G58" s="47">
        <v>100</v>
      </c>
      <c r="H58" s="26"/>
      <c r="I58" s="26"/>
    </row>
    <row r="59" spans="1:10" ht="22.5" hidden="1" x14ac:dyDescent="0.2">
      <c r="A59" s="9" t="s">
        <v>42</v>
      </c>
      <c r="B59" s="45" t="s">
        <v>62</v>
      </c>
      <c r="C59" s="45" t="s">
        <v>53</v>
      </c>
      <c r="D59" s="14">
        <v>63157.9</v>
      </c>
      <c r="E59" s="11">
        <f t="shared" si="0"/>
        <v>63.157899999999998</v>
      </c>
      <c r="F59" s="23">
        <v>420</v>
      </c>
      <c r="G59" s="47">
        <v>287.39999999999998</v>
      </c>
      <c r="H59" s="26"/>
      <c r="I59" s="26"/>
    </row>
    <row r="60" spans="1:10" s="7" customFormat="1" ht="21.75" x14ac:dyDescent="0.2">
      <c r="A60" s="17" t="s">
        <v>39</v>
      </c>
      <c r="B60" s="17"/>
      <c r="C60" s="17"/>
      <c r="D60" s="18">
        <f>D16+D24+D26+D30+D35+D40+D42+D48+D51+D56</f>
        <v>452319590.19</v>
      </c>
      <c r="E60" s="19">
        <f t="shared" si="0"/>
        <v>452319.59019000002</v>
      </c>
      <c r="F60" s="24">
        <f>F16+F24+F26+F30+F35+F40+F42+F48+F51+F56</f>
        <v>644982.29999999993</v>
      </c>
      <c r="G60" s="41">
        <f>G16+G24+G26+G30+G35+G40+G42+G48+G51+G56</f>
        <v>504136.69999999995</v>
      </c>
      <c r="H60" s="27"/>
      <c r="I60" s="27"/>
      <c r="J60" s="52">
        <f>G60/$G$60</f>
        <v>1</v>
      </c>
    </row>
    <row r="62" spans="1:10" x14ac:dyDescent="0.2">
      <c r="D62" s="16"/>
    </row>
  </sheetData>
  <autoFilter ref="A15:K60" xr:uid="{00000000-0009-0000-0000-000001000000}">
    <filterColumn colId="2">
      <filters blank="1"/>
    </filterColumn>
  </autoFilter>
  <mergeCells count="7">
    <mergeCell ref="A7:H13"/>
    <mergeCell ref="D1:E1"/>
    <mergeCell ref="D2:E2"/>
    <mergeCell ref="D3:E3"/>
    <mergeCell ref="D4:E4"/>
    <mergeCell ref="D5:E5"/>
    <mergeCell ref="A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tabSelected="1" view="pageBreakPreview" zoomScaleSheetLayoutView="100" workbookViewId="0">
      <selection activeCell="M7" sqref="M7"/>
    </sheetView>
  </sheetViews>
  <sheetFormatPr defaultRowHeight="15" x14ac:dyDescent="0.25"/>
  <cols>
    <col min="1" max="1" width="6.28515625" customWidth="1"/>
    <col min="2" max="2" width="41" customWidth="1"/>
    <col min="3" max="3" width="0" hidden="1" customWidth="1"/>
    <col min="4" max="4" width="7.28515625" hidden="1" customWidth="1"/>
    <col min="5" max="5" width="10.28515625" customWidth="1"/>
    <col min="6" max="6" width="12.85546875" customWidth="1"/>
    <col min="7" max="7" width="12.28515625" customWidth="1"/>
  </cols>
  <sheetData>
    <row r="1" spans="1:13" x14ac:dyDescent="0.25">
      <c r="G1" t="s">
        <v>114</v>
      </c>
    </row>
    <row r="2" spans="1:13" ht="30.75" customHeight="1" x14ac:dyDescent="0.25">
      <c r="A2" s="79" t="s">
        <v>115</v>
      </c>
      <c r="B2" s="79"/>
      <c r="C2" s="79"/>
      <c r="D2" s="79"/>
      <c r="E2" s="79"/>
      <c r="F2" s="79"/>
      <c r="G2" s="79"/>
      <c r="H2" s="73"/>
      <c r="I2" s="73"/>
      <c r="J2" s="73"/>
      <c r="K2" s="73"/>
      <c r="L2" s="73"/>
      <c r="M2" s="73"/>
    </row>
    <row r="3" spans="1:13" x14ac:dyDescent="0.25">
      <c r="G3" t="s">
        <v>108</v>
      </c>
    </row>
    <row r="4" spans="1:13" s="75" customFormat="1" x14ac:dyDescent="0.25">
      <c r="A4" s="74" t="s">
        <v>109</v>
      </c>
      <c r="B4" s="74" t="s">
        <v>113</v>
      </c>
      <c r="C4" s="74"/>
      <c r="D4" s="74"/>
      <c r="E4" s="74">
        <v>2024</v>
      </c>
      <c r="F4" s="74">
        <v>2025</v>
      </c>
      <c r="G4" s="74">
        <v>2026</v>
      </c>
    </row>
    <row r="5" spans="1:13" ht="60" x14ac:dyDescent="0.25">
      <c r="A5" s="66">
        <v>1</v>
      </c>
      <c r="B5" s="56" t="s">
        <v>99</v>
      </c>
      <c r="C5" s="55" t="s">
        <v>62</v>
      </c>
      <c r="D5" s="55">
        <v>0</v>
      </c>
      <c r="E5" s="55">
        <v>259127.56000000003</v>
      </c>
      <c r="F5" s="55">
        <v>249165.57</v>
      </c>
      <c r="G5" s="55">
        <v>259391.39</v>
      </c>
    </row>
    <row r="6" spans="1:13" x14ac:dyDescent="0.25">
      <c r="A6" s="66">
        <v>2</v>
      </c>
      <c r="B6" s="56" t="s">
        <v>100</v>
      </c>
      <c r="C6" s="55" t="s">
        <v>59</v>
      </c>
      <c r="D6" s="55">
        <v>0</v>
      </c>
      <c r="E6" s="55">
        <v>3380</v>
      </c>
      <c r="F6" s="55">
        <v>1890</v>
      </c>
      <c r="G6" s="55">
        <v>1840</v>
      </c>
    </row>
    <row r="7" spans="1:13" ht="45" x14ac:dyDescent="0.25">
      <c r="A7" s="66">
        <v>3</v>
      </c>
      <c r="B7" s="56" t="s">
        <v>101</v>
      </c>
      <c r="C7" s="55" t="s">
        <v>102</v>
      </c>
      <c r="D7" s="55">
        <v>0</v>
      </c>
      <c r="E7" s="55">
        <v>16588.7</v>
      </c>
      <c r="F7" s="55">
        <v>14879.7</v>
      </c>
      <c r="G7" s="55">
        <v>16558.5</v>
      </c>
    </row>
    <row r="8" spans="1:13" ht="45" x14ac:dyDescent="0.25">
      <c r="A8" s="66">
        <v>4</v>
      </c>
      <c r="B8" s="56" t="s">
        <v>66</v>
      </c>
      <c r="C8" s="55" t="s">
        <v>67</v>
      </c>
      <c r="D8" s="55">
        <v>0</v>
      </c>
      <c r="E8" s="57">
        <v>906.78387999999995</v>
      </c>
      <c r="F8" s="57">
        <v>911.37988999999993</v>
      </c>
      <c r="G8" s="57">
        <v>911.72564999999997</v>
      </c>
    </row>
    <row r="9" spans="1:13" ht="90" x14ac:dyDescent="0.25">
      <c r="A9" s="66">
        <v>5</v>
      </c>
      <c r="B9" s="56" t="s">
        <v>68</v>
      </c>
      <c r="C9" s="55" t="s">
        <v>69</v>
      </c>
      <c r="D9" s="55">
        <v>0</v>
      </c>
      <c r="E9" s="55">
        <v>230</v>
      </c>
      <c r="F9" s="55">
        <v>100</v>
      </c>
      <c r="G9" s="55">
        <v>100</v>
      </c>
    </row>
    <row r="10" spans="1:13" ht="60" x14ac:dyDescent="0.25">
      <c r="A10" s="66">
        <v>6</v>
      </c>
      <c r="B10" s="56" t="s">
        <v>70</v>
      </c>
      <c r="C10" s="55" t="s">
        <v>71</v>
      </c>
      <c r="D10" s="55">
        <v>0</v>
      </c>
      <c r="E10" s="57">
        <v>2150.4659999999999</v>
      </c>
      <c r="F10" s="57">
        <v>570.66600000000005</v>
      </c>
      <c r="G10" s="57">
        <v>550.46600000000001</v>
      </c>
    </row>
    <row r="11" spans="1:13" ht="75" x14ac:dyDescent="0.25">
      <c r="A11" s="66">
        <v>7</v>
      </c>
      <c r="B11" s="56" t="s">
        <v>72</v>
      </c>
      <c r="C11" s="55" t="s">
        <v>73</v>
      </c>
      <c r="D11" s="55">
        <v>0</v>
      </c>
      <c r="E11" s="57">
        <v>1613.422</v>
      </c>
      <c r="F11" s="57">
        <v>961.77700000000004</v>
      </c>
      <c r="G11" s="57">
        <v>991.77700000000004</v>
      </c>
    </row>
    <row r="12" spans="1:13" ht="60" x14ac:dyDescent="0.25">
      <c r="A12" s="66">
        <v>8</v>
      </c>
      <c r="B12" s="56" t="s">
        <v>74</v>
      </c>
      <c r="C12" s="55" t="s">
        <v>75</v>
      </c>
      <c r="D12" s="55">
        <v>0</v>
      </c>
      <c r="E12" s="55">
        <v>62984</v>
      </c>
      <c r="F12" s="55">
        <v>58420</v>
      </c>
      <c r="G12" s="55">
        <v>58500</v>
      </c>
    </row>
    <row r="13" spans="1:13" ht="90" x14ac:dyDescent="0.25">
      <c r="A13" s="66">
        <v>9</v>
      </c>
      <c r="B13" s="56" t="s">
        <v>76</v>
      </c>
      <c r="C13" s="55" t="s">
        <v>77</v>
      </c>
      <c r="D13" s="55">
        <v>0</v>
      </c>
      <c r="E13" s="55">
        <v>23376.80026</v>
      </c>
      <c r="F13" s="57">
        <v>66511.619739999995</v>
      </c>
      <c r="G13" s="55">
        <v>0</v>
      </c>
    </row>
    <row r="14" spans="1:13" ht="75" x14ac:dyDescent="0.25">
      <c r="A14" s="66">
        <v>10</v>
      </c>
      <c r="B14" s="56" t="s">
        <v>78</v>
      </c>
      <c r="C14" s="55" t="s">
        <v>79</v>
      </c>
      <c r="D14" s="55">
        <v>0</v>
      </c>
      <c r="E14" s="55">
        <v>4559.34</v>
      </c>
      <c r="F14" s="55">
        <v>4118.1000000000004</v>
      </c>
      <c r="G14" s="55">
        <v>4218</v>
      </c>
    </row>
    <row r="15" spans="1:13" ht="60" x14ac:dyDescent="0.25">
      <c r="A15" s="66">
        <v>11</v>
      </c>
      <c r="B15" s="56" t="s">
        <v>80</v>
      </c>
      <c r="C15" s="55" t="s">
        <v>81</v>
      </c>
      <c r="D15" s="55">
        <v>0</v>
      </c>
      <c r="E15" s="55">
        <v>300</v>
      </c>
      <c r="F15" s="55"/>
      <c r="G15" s="55"/>
    </row>
    <row r="16" spans="1:13" ht="75" x14ac:dyDescent="0.25">
      <c r="A16" s="66">
        <v>12</v>
      </c>
      <c r="B16" s="56" t="s">
        <v>82</v>
      </c>
      <c r="C16" s="55" t="s">
        <v>83</v>
      </c>
      <c r="D16" s="55">
        <v>0</v>
      </c>
      <c r="E16" s="55">
        <v>20889.855</v>
      </c>
      <c r="F16" s="57">
        <v>20833.370999999999</v>
      </c>
      <c r="G16" s="55">
        <v>20421</v>
      </c>
    </row>
    <row r="17" spans="1:7" ht="75" x14ac:dyDescent="0.25">
      <c r="A17" s="66">
        <v>13</v>
      </c>
      <c r="B17" s="56" t="s">
        <v>84</v>
      </c>
      <c r="C17" s="55" t="s">
        <v>85</v>
      </c>
      <c r="D17" s="55">
        <v>0</v>
      </c>
      <c r="E17" s="55">
        <v>780</v>
      </c>
      <c r="F17" s="55"/>
      <c r="G17" s="55"/>
    </row>
    <row r="18" spans="1:7" ht="165" x14ac:dyDescent="0.25">
      <c r="A18" s="66">
        <v>14</v>
      </c>
      <c r="B18" s="56" t="s">
        <v>86</v>
      </c>
      <c r="C18" s="55" t="s">
        <v>87</v>
      </c>
      <c r="D18" s="55">
        <v>0</v>
      </c>
      <c r="E18" s="55">
        <v>725</v>
      </c>
      <c r="F18" s="55">
        <v>200</v>
      </c>
      <c r="G18" s="55">
        <v>200</v>
      </c>
    </row>
    <row r="19" spans="1:7" ht="60" x14ac:dyDescent="0.25">
      <c r="A19" s="66">
        <v>15</v>
      </c>
      <c r="B19" s="56" t="s">
        <v>88</v>
      </c>
      <c r="C19" s="55" t="s">
        <v>89</v>
      </c>
      <c r="D19" s="55">
        <v>0</v>
      </c>
      <c r="E19" s="55">
        <v>1794</v>
      </c>
      <c r="F19" s="55">
        <v>1260.2</v>
      </c>
      <c r="G19" s="55">
        <v>2465</v>
      </c>
    </row>
    <row r="20" spans="1:7" ht="60" x14ac:dyDescent="0.25">
      <c r="A20" s="66">
        <v>16</v>
      </c>
      <c r="B20" s="56" t="s">
        <v>90</v>
      </c>
      <c r="C20" s="55" t="s">
        <v>91</v>
      </c>
      <c r="D20" s="55">
        <v>0</v>
      </c>
      <c r="E20" s="55">
        <v>1400</v>
      </c>
      <c r="F20" s="55">
        <v>257.58</v>
      </c>
      <c r="G20" s="55">
        <v>257.58</v>
      </c>
    </row>
    <row r="21" spans="1:7" ht="60" x14ac:dyDescent="0.25">
      <c r="A21" s="66">
        <v>17</v>
      </c>
      <c r="B21" s="56" t="s">
        <v>92</v>
      </c>
      <c r="C21" s="55" t="s">
        <v>93</v>
      </c>
      <c r="D21" s="55">
        <v>0</v>
      </c>
      <c r="E21" s="55">
        <v>4444.8070000000007</v>
      </c>
      <c r="F21" s="55">
        <v>4473.1100000000006</v>
      </c>
      <c r="G21" s="55">
        <v>4473.1100000000006</v>
      </c>
    </row>
    <row r="22" spans="1:7" ht="90" x14ac:dyDescent="0.25">
      <c r="A22" s="66">
        <v>18</v>
      </c>
      <c r="B22" s="56" t="s">
        <v>94</v>
      </c>
      <c r="C22" s="55" t="s">
        <v>95</v>
      </c>
      <c r="D22" s="55">
        <v>0</v>
      </c>
      <c r="E22" s="55">
        <v>200</v>
      </c>
      <c r="F22" s="55">
        <v>100</v>
      </c>
      <c r="G22" s="55">
        <v>100</v>
      </c>
    </row>
    <row r="23" spans="1:7" ht="75" x14ac:dyDescent="0.25">
      <c r="A23" s="66">
        <v>19</v>
      </c>
      <c r="B23" s="56" t="s">
        <v>96</v>
      </c>
      <c r="C23" s="55" t="s">
        <v>97</v>
      </c>
      <c r="D23" s="55" t="s">
        <v>98</v>
      </c>
      <c r="E23" s="55">
        <v>10035.996999999999</v>
      </c>
      <c r="F23" s="55"/>
      <c r="G23" s="55"/>
    </row>
    <row r="24" spans="1:7" x14ac:dyDescent="0.25">
      <c r="A24" s="55"/>
      <c r="B24" s="56" t="s">
        <v>103</v>
      </c>
      <c r="C24" s="55"/>
      <c r="D24" s="55"/>
      <c r="E24" s="55">
        <f>SUM(E5:E23)</f>
        <v>415486.73114000005</v>
      </c>
      <c r="F24" s="57">
        <f>SUM(F5:F23)</f>
        <v>424653.07363</v>
      </c>
      <c r="G24" s="57">
        <f t="shared" ref="G24" si="0">SUM(G5:G23)</f>
        <v>370978.54865000001</v>
      </c>
    </row>
    <row r="25" spans="1:7" ht="26.25" customHeight="1" x14ac:dyDescent="0.25">
      <c r="A25" s="55"/>
      <c r="B25" s="67" t="s">
        <v>111</v>
      </c>
      <c r="C25" s="68"/>
      <c r="D25" s="55"/>
      <c r="E25" s="55">
        <v>88650</v>
      </c>
      <c r="F25" s="55">
        <v>83999.01</v>
      </c>
      <c r="G25" s="55">
        <v>92797.39</v>
      </c>
    </row>
    <row r="26" spans="1:7" ht="26.25" x14ac:dyDescent="0.25">
      <c r="A26" s="55"/>
      <c r="B26" s="67" t="s">
        <v>112</v>
      </c>
      <c r="C26" s="69"/>
      <c r="D26" s="55"/>
      <c r="E26" s="57">
        <f>E24+E25</f>
        <v>504136.73114000005</v>
      </c>
      <c r="F26" s="57">
        <f>F24+F25</f>
        <v>508652.08363000001</v>
      </c>
      <c r="G26" s="57">
        <f>G24+G25</f>
        <v>463775.93865000003</v>
      </c>
    </row>
    <row r="27" spans="1:7" x14ac:dyDescent="0.25">
      <c r="A27" s="55"/>
      <c r="B27" s="70" t="s">
        <v>110</v>
      </c>
      <c r="C27" s="71"/>
      <c r="D27" s="55"/>
      <c r="E27" s="72">
        <f>E24/E26</f>
        <v>0.82415484823028762</v>
      </c>
      <c r="F27" s="72">
        <f t="shared" ref="F27:G27" si="1">F24/F26</f>
        <v>0.83485959715226099</v>
      </c>
      <c r="G27" s="72">
        <f t="shared" si="1"/>
        <v>0.79990900289022571</v>
      </c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пр4 расход РзПр</vt:lpstr>
      <vt:lpstr>Лист1</vt:lpstr>
      <vt:lpstr>расходы прогр и непрогр</vt:lpstr>
      <vt:lpstr>'пр4 расход РзПр'!Заголовки_для_печати</vt:lpstr>
      <vt:lpstr>'расходы прогр и непрогр'!Заголовки_для_печати</vt:lpstr>
      <vt:lpstr>'расходы прогр и непрогр'!Область_печати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2023-10-31T07:18:17Z</cp:lastPrinted>
  <dcterms:created xsi:type="dcterms:W3CDTF">2016-03-28T14:43:54Z</dcterms:created>
  <dcterms:modified xsi:type="dcterms:W3CDTF">2023-10-31T07:18:45Z</dcterms:modified>
</cp:coreProperties>
</file>